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4355" windowHeight="7755" tabRatio="817" activeTab="2"/>
  </bookViews>
  <sheets>
    <sheet name="1 ист" sheetId="9" r:id="rId1"/>
    <sheet name="2 дох" sheetId="5" r:id="rId2"/>
    <sheet name="3 расх вед" sheetId="7" r:id="rId3"/>
    <sheet name="4 расх КВСР" sheetId="11" r:id="rId4"/>
  </sheets>
  <definedNames>
    <definedName name="_xlnm.Print_Area" localSheetId="0">'1 ист'!$A$1:$D$16</definedName>
    <definedName name="_xlnm.Print_Area" localSheetId="1">'2 дох'!$A$1:$E$47</definedName>
    <definedName name="_xlnm.Print_Area" localSheetId="2">'3 расх вед'!$A$1:$F$32</definedName>
    <definedName name="_xlnm.Print_Area" localSheetId="3">'4 расх КВСР'!$A$1:$I$118</definedName>
  </definedNames>
  <calcPr calcId="124519"/>
</workbook>
</file>

<file path=xl/calcChain.xml><?xml version="1.0" encoding="utf-8"?>
<calcChain xmlns="http://schemas.openxmlformats.org/spreadsheetml/2006/main">
  <c r="H108" i="11"/>
  <c r="H109"/>
  <c r="G109"/>
  <c r="G108" s="1"/>
  <c r="G107" s="1"/>
  <c r="G106" s="1"/>
  <c r="H113"/>
  <c r="I113" s="1"/>
  <c r="G113"/>
  <c r="G112" s="1"/>
  <c r="G111" s="1"/>
  <c r="H43"/>
  <c r="G43"/>
  <c r="H41"/>
  <c r="H40" s="1"/>
  <c r="H39" s="1"/>
  <c r="G41"/>
  <c r="H31"/>
  <c r="I31" s="1"/>
  <c r="G31"/>
  <c r="H35"/>
  <c r="H30" s="1"/>
  <c r="G35"/>
  <c r="H33"/>
  <c r="G33"/>
  <c r="H26"/>
  <c r="G26"/>
  <c r="H103"/>
  <c r="G103"/>
  <c r="H69"/>
  <c r="G69"/>
  <c r="I70"/>
  <c r="I117"/>
  <c r="G116"/>
  <c r="I116" s="1"/>
  <c r="I114"/>
  <c r="I110"/>
  <c r="I104"/>
  <c r="I102"/>
  <c r="H101"/>
  <c r="G101"/>
  <c r="I93"/>
  <c r="H92"/>
  <c r="G92"/>
  <c r="I91"/>
  <c r="H90"/>
  <c r="G90"/>
  <c r="I89"/>
  <c r="H88"/>
  <c r="G88"/>
  <c r="I86"/>
  <c r="H85"/>
  <c r="H84" s="1"/>
  <c r="G85"/>
  <c r="G84" s="1"/>
  <c r="I83"/>
  <c r="H82"/>
  <c r="G82"/>
  <c r="G81" s="1"/>
  <c r="I80"/>
  <c r="H79"/>
  <c r="G79"/>
  <c r="I78"/>
  <c r="H77"/>
  <c r="G77"/>
  <c r="I76"/>
  <c r="H75"/>
  <c r="G75"/>
  <c r="I68"/>
  <c r="H67"/>
  <c r="G67"/>
  <c r="G66" s="1"/>
  <c r="I64"/>
  <c r="H63"/>
  <c r="H62" s="1"/>
  <c r="G63"/>
  <c r="I59"/>
  <c r="H58"/>
  <c r="H57" s="1"/>
  <c r="H56" s="1"/>
  <c r="H55" s="1"/>
  <c r="G58"/>
  <c r="G57" s="1"/>
  <c r="I53"/>
  <c r="H52"/>
  <c r="H51" s="1"/>
  <c r="H50" s="1"/>
  <c r="H49" s="1"/>
  <c r="G52"/>
  <c r="G51" s="1"/>
  <c r="I48"/>
  <c r="H47"/>
  <c r="G47"/>
  <c r="G46" s="1"/>
  <c r="G45" s="1"/>
  <c r="I44"/>
  <c r="I42"/>
  <c r="I36"/>
  <c r="I34"/>
  <c r="I32"/>
  <c r="I29"/>
  <c r="I28"/>
  <c r="I27"/>
  <c r="I25"/>
  <c r="I24"/>
  <c r="I23"/>
  <c r="H22"/>
  <c r="G22"/>
  <c r="I18"/>
  <c r="H17"/>
  <c r="G17"/>
  <c r="I16"/>
  <c r="H15"/>
  <c r="G15"/>
  <c r="G30" l="1"/>
  <c r="G21" s="1"/>
  <c r="G20" s="1"/>
  <c r="G19" s="1"/>
  <c r="G87"/>
  <c r="I108"/>
  <c r="G65"/>
  <c r="H112"/>
  <c r="H111" s="1"/>
  <c r="I109"/>
  <c r="H107"/>
  <c r="H106" s="1"/>
  <c r="I106" s="1"/>
  <c r="H87"/>
  <c r="I43"/>
  <c r="G40"/>
  <c r="G39" s="1"/>
  <c r="G38" s="1"/>
  <c r="G37" s="1"/>
  <c r="I41"/>
  <c r="I35"/>
  <c r="I33"/>
  <c r="I26"/>
  <c r="I103"/>
  <c r="G100"/>
  <c r="G99" s="1"/>
  <c r="G62"/>
  <c r="G61" s="1"/>
  <c r="I69"/>
  <c r="G74"/>
  <c r="I77"/>
  <c r="I17"/>
  <c r="I63"/>
  <c r="I79"/>
  <c r="I90"/>
  <c r="I82"/>
  <c r="I92"/>
  <c r="G115"/>
  <c r="I115" s="1"/>
  <c r="I47"/>
  <c r="I84"/>
  <c r="I101"/>
  <c r="I15"/>
  <c r="H14"/>
  <c r="H13" s="1"/>
  <c r="H12" s="1"/>
  <c r="H21"/>
  <c r="H20" s="1"/>
  <c r="H81"/>
  <c r="I81" s="1"/>
  <c r="I85"/>
  <c r="H100"/>
  <c r="G14"/>
  <c r="G13" s="1"/>
  <c r="G12" s="1"/>
  <c r="I67"/>
  <c r="I75"/>
  <c r="I88"/>
  <c r="I22"/>
  <c r="I51"/>
  <c r="G50"/>
  <c r="I57"/>
  <c r="G56"/>
  <c r="I52"/>
  <c r="I58"/>
  <c r="H38"/>
  <c r="H46"/>
  <c r="H54"/>
  <c r="H66"/>
  <c r="H65" s="1"/>
  <c r="H74"/>
  <c r="G60" l="1"/>
  <c r="I30"/>
  <c r="I39"/>
  <c r="I40"/>
  <c r="H105"/>
  <c r="I111"/>
  <c r="I107"/>
  <c r="I112"/>
  <c r="G11"/>
  <c r="I100"/>
  <c r="G73"/>
  <c r="G72" s="1"/>
  <c r="G71" s="1"/>
  <c r="I87"/>
  <c r="G105"/>
  <c r="H61"/>
  <c r="I61" s="1"/>
  <c r="I62"/>
  <c r="I14"/>
  <c r="H99"/>
  <c r="I99" s="1"/>
  <c r="I13"/>
  <c r="I12"/>
  <c r="G55"/>
  <c r="I56"/>
  <c r="I20"/>
  <c r="H19"/>
  <c r="I66"/>
  <c r="I38"/>
  <c r="H37"/>
  <c r="I37" s="1"/>
  <c r="G49"/>
  <c r="I49" s="1"/>
  <c r="I50"/>
  <c r="I74"/>
  <c r="H73"/>
  <c r="I46"/>
  <c r="H45"/>
  <c r="I45" s="1"/>
  <c r="I21"/>
  <c r="I105" l="1"/>
  <c r="I19"/>
  <c r="H11"/>
  <c r="G54"/>
  <c r="G118" s="1"/>
  <c r="I55"/>
  <c r="I73"/>
  <c r="H72"/>
  <c r="I65"/>
  <c r="H60"/>
  <c r="I60" s="1"/>
  <c r="H118" l="1"/>
  <c r="I72"/>
  <c r="H71"/>
  <c r="I71" s="1"/>
  <c r="I54"/>
  <c r="I11"/>
  <c r="I118" l="1"/>
  <c r="D43" i="5" l="1"/>
  <c r="D19"/>
  <c r="C13"/>
  <c r="E23"/>
  <c r="E25"/>
  <c r="E26"/>
  <c r="E28"/>
  <c r="D27"/>
  <c r="C27"/>
  <c r="D13"/>
  <c r="E9"/>
  <c r="C10"/>
  <c r="D10"/>
  <c r="E13" l="1"/>
  <c r="E27"/>
  <c r="E9" i="7"/>
  <c r="D9"/>
  <c r="F13"/>
  <c r="D24" i="5" l="1"/>
  <c r="C24"/>
  <c r="D22"/>
  <c r="C22"/>
  <c r="E24" l="1"/>
  <c r="E22"/>
  <c r="E44"/>
  <c r="D45"/>
  <c r="C45"/>
  <c r="D38"/>
  <c r="C43"/>
  <c r="E43" l="1"/>
  <c r="E34"/>
  <c r="E14"/>
  <c r="D32" l="1"/>
  <c r="D41"/>
  <c r="D36"/>
  <c r="D15"/>
  <c r="D12" s="1"/>
  <c r="D8" s="1"/>
  <c r="C41"/>
  <c r="C36"/>
  <c r="C38"/>
  <c r="C32"/>
  <c r="C19"/>
  <c r="C15"/>
  <c r="C12" s="1"/>
  <c r="C8" l="1"/>
  <c r="C31"/>
  <c r="C30" s="1"/>
  <c r="C47" l="1"/>
  <c r="C8" i="9" s="1"/>
  <c r="E32" i="5"/>
  <c r="E33"/>
  <c r="F20" i="7" l="1"/>
  <c r="E16" i="5"/>
  <c r="E25" i="7"/>
  <c r="E23"/>
  <c r="E21"/>
  <c r="E18"/>
  <c r="E16"/>
  <c r="E14"/>
  <c r="D25"/>
  <c r="D23"/>
  <c r="D21"/>
  <c r="D18"/>
  <c r="D16"/>
  <c r="D14"/>
  <c r="D29" l="1"/>
  <c r="E29"/>
  <c r="E38" i="5"/>
  <c r="D31"/>
  <c r="E12"/>
  <c r="E15"/>
  <c r="D30" l="1"/>
  <c r="D47" s="1"/>
  <c r="E47" l="1"/>
  <c r="D8" i="9"/>
  <c r="E30" i="5"/>
  <c r="E36"/>
  <c r="E40"/>
  <c r="D9" i="9" l="1"/>
  <c r="D10" s="1"/>
  <c r="D11" s="1"/>
  <c r="E37" i="5" l="1"/>
  <c r="C9" i="9" l="1"/>
  <c r="C10" l="1"/>
  <c r="C11"/>
  <c r="F28" i="7" l="1"/>
  <c r="F27"/>
  <c r="F26"/>
  <c r="F25"/>
  <c r="F24"/>
  <c r="F23"/>
  <c r="F22"/>
  <c r="F21"/>
  <c r="F19"/>
  <c r="F17"/>
  <c r="F15"/>
  <c r="F12"/>
  <c r="F11"/>
  <c r="F10"/>
  <c r="F18" l="1"/>
  <c r="F16"/>
  <c r="F14"/>
  <c r="E41" i="5" l="1"/>
  <c r="E35"/>
  <c r="E31"/>
  <c r="E21"/>
  <c r="E19"/>
  <c r="E39" l="1"/>
  <c r="E20"/>
  <c r="E42" l="1"/>
  <c r="E17"/>
  <c r="E18"/>
  <c r="E8" l="1"/>
  <c r="E31" i="7"/>
  <c r="D12" i="9" s="1"/>
  <c r="F9" i="7"/>
  <c r="D15" i="9" l="1"/>
  <c r="D14"/>
  <c r="D13"/>
  <c r="D7"/>
  <c r="D16" s="1"/>
  <c r="F29" i="7"/>
  <c r="D31"/>
  <c r="C12" i="9" l="1"/>
  <c r="F31" i="7"/>
  <c r="C7" i="9" l="1"/>
  <c r="C16" s="1"/>
  <c r="C15"/>
  <c r="C13"/>
  <c r="C14"/>
</calcChain>
</file>

<file path=xl/sharedStrings.xml><?xml version="1.0" encoding="utf-8"?>
<sst xmlns="http://schemas.openxmlformats.org/spreadsheetml/2006/main" count="603" uniqueCount="267">
  <si>
    <t>НАЛОГОВЫЕ и НЕНАЛОГОВЫЕ ДОХОДЫ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</si>
  <si>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</si>
  <si>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</si>
  <si>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</si>
  <si>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</si>
  <si>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</si>
  <si>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</si>
  <si>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(тыс.руб.)</t>
  </si>
  <si>
    <t>Код бюджетной классификации</t>
  </si>
  <si>
    <t xml:space="preserve">                                  Наименование  доходов</t>
  </si>
  <si>
    <t>Назначено</t>
  </si>
  <si>
    <t>Исполнено</t>
  </si>
  <si>
    <t>% 
исполнения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</si>
  <si>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</si>
  <si>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</si>
  <si>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</si>
  <si>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</si>
  <si>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</si>
  <si>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</si>
  <si>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</si>
  <si>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</si>
  <si>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</si>
  <si>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06</t>
  </si>
  <si>
    <t>Мобилизационная и вневойсковая подготовка</t>
  </si>
  <si>
    <t>03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</si>
  <si>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</si>
  <si>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</si>
  <si>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</si>
  <si>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</si>
  <si>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</si>
  <si>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08</t>
  </si>
  <si>
    <t>Пенсионное обеспечение</t>
  </si>
  <si>
    <t>ВСЕГО РАСХОДОВ</t>
  </si>
  <si>
    <t>ПЗ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</si>
  <si>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</si>
  <si>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</si>
  <si>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</si>
  <si>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</si>
  <si>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 xml:space="preserve">Культура </t>
  </si>
  <si>
    <t>СОЦИАЛЬНАЯ ПОЛИТИКА</t>
  </si>
  <si>
    <t xml:space="preserve">Социальное обеспечение населения </t>
  </si>
  <si>
    <t>Другие вопросы в области социальной политике</t>
  </si>
  <si>
    <t xml:space="preserve">                                                                                                                                                      (тыс.руб.)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</si>
  <si>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</si>
  <si>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</si>
  <si>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</si>
  <si>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</si>
  <si>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</si>
  <si>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</si>
  <si>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</si>
  <si>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ИТОГО</t>
  </si>
  <si>
    <t>КУЛЬТУРА , КИНЕМАТОГРАФИЯ</t>
  </si>
  <si>
    <t xml:space="preserve">                                                                                                                            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</si>
  <si>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</si>
  <si>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</si>
  <si>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</si>
  <si>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</si>
  <si>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</si>
  <si>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Субвенции бюджетам бюджетной системы Российской Федерации </t>
  </si>
  <si>
    <t>Защита населения и территории от чрезвычайных ситуаций природного и техногенного характера, пожарная безопасность</t>
  </si>
  <si>
    <t>ИТОГО РАСХОДОВ</t>
  </si>
  <si>
    <t>Условно утверждаемые расходы</t>
  </si>
  <si>
    <t>Другие вопросы в области национальной экономики</t>
  </si>
  <si>
    <t>336 01 05 00 00 00 0000 000</t>
  </si>
  <si>
    <t>336 01 05 00 00 00 0000 500</t>
  </si>
  <si>
    <t>336 01 05 02 00 00 0000 500</t>
  </si>
  <si>
    <t>336 01 05 02 01 00 0000 510</t>
  </si>
  <si>
    <t>336 01 05 02 01 10 0000 510</t>
  </si>
  <si>
    <t>336 01 05 00 00 00 0000 600</t>
  </si>
  <si>
    <t>336 01 05 02 00 00 0000 600</t>
  </si>
  <si>
    <t>336 01 05 02 01 00 0000 610</t>
  </si>
  <si>
    <t>336 01 05 02 01 10 0000 610</t>
  </si>
  <si>
    <t>336 111 05035 10 0000 120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</si>
  <si>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 автономных учреждений)</t>
  </si>
  <si>
    <t>336 200 00000 00 0000 000</t>
  </si>
  <si>
    <t xml:space="preserve">Безвозмездные поступления </t>
  </si>
  <si>
    <t>336 202 00000 00 0000 000</t>
  </si>
  <si>
    <t>336 202 10000 00 0000 150</t>
  </si>
  <si>
    <t xml:space="preserve">Дотации бюджетам бюджетной системы Российской Федерации </t>
  </si>
  <si>
    <t>336 202 16001 10 0000 150</t>
  </si>
  <si>
    <t>Дотации бюджетам сельских поселений на выравнивание  бюджетной обеспеченности из бюджетов муниципальных районов</t>
  </si>
  <si>
    <t>336 202 15002 10 0000 150</t>
  </si>
  <si>
    <t>Дотации бюджетам сельских поселений на поддержку мер по обеспечению сбалансированности бюджетов</t>
  </si>
  <si>
    <t>336 202 15009 10 0000 150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</si>
  <si>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</si>
  <si>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336 202 30 000 00 0000 150</t>
  </si>
  <si>
    <t>336 202 35118 10 0000 150</t>
  </si>
  <si>
    <t>336 202 36900 10 0000 150</t>
  </si>
  <si>
    <t>Единая субвенция бюджетам сельских поселений из бюджета субъекта Российской Федерации</t>
  </si>
  <si>
    <t>336 2 02 29999 10 0000 150</t>
  </si>
  <si>
    <t>336 202 40000 00 0000 150</t>
  </si>
  <si>
    <t>336 202 40014 10 0000 150</t>
  </si>
  <si>
    <t>ВСЕГО   ДОХОДОВ</t>
  </si>
  <si>
    <t>12</t>
  </si>
  <si>
    <t>336 111 05025 10 0000 120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</si>
  <si>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</si>
  <si>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бюджетам бюджетной системы Российской Федерации (межбюджетные субсидии)</t>
  </si>
  <si>
    <t>336 207 05000 00 0000 000</t>
  </si>
  <si>
    <t>Прочие безвозмездные поступления</t>
  </si>
  <si>
    <t>336 207 05020 10 0000 150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</si>
  <si>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</si>
  <si>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336 114 06025 10 0000 430</t>
  </si>
  <si>
    <t>336 218 00000 00 0000 000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</si>
  <si>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</si>
  <si>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336 218 60010 10 0000 150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</si>
  <si>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</si>
  <si>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000 114 00000 00 0000 000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</si>
  <si>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</si>
  <si>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</si>
  <si>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Налог на доходы физических лиц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</si>
  <si>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</si>
  <si>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</si>
  <si>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ОКАЗАНИЯ ПЛАТНЫХ УСЛУГ И КОМПЕНСАЦИИ ЗАТРАТ ГОСУДАРСТВА</t>
  </si>
  <si>
    <t>000 11300000000000000</t>
  </si>
  <si>
    <t>000 11302995100000130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</si>
  <si>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</si>
  <si>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</si>
  <si>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336 114 02053 10 0000 410</t>
  </si>
  <si>
    <t>13</t>
  </si>
  <si>
    <t>Другие общегосударственные вопросы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</si>
  <si>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</si>
  <si>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</si>
  <si>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</si>
  <si>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имущество, в том числе:</t>
  </si>
  <si>
    <t>000 106 01000 00 0000 000</t>
  </si>
  <si>
    <t>000 106 01030 10 0000 110</t>
  </si>
  <si>
    <t>000 106 01000 00 0000 110</t>
  </si>
  <si>
    <t>Налог на имущество физических лиц</t>
  </si>
  <si>
    <t>Доходы от продажи материальных и нематериальных активов</t>
  </si>
  <si>
    <t>Земельный налог</t>
  </si>
  <si>
    <t>000 100 00000 00 0000 000</t>
  </si>
  <si>
    <t>000 101 02000 01 0000 110</t>
  </si>
  <si>
    <t>000 105 03000 01 0000 110</t>
  </si>
  <si>
    <t>000 105 03010 01 1000 110</t>
  </si>
  <si>
    <t xml:space="preserve">000 106 06000 00 0000 110 </t>
  </si>
  <si>
    <t>000 106 06033 10 0000 110</t>
  </si>
  <si>
    <t>000 106 06043 10 0000 110</t>
  </si>
  <si>
    <t>000 10804 020 01 0000 110</t>
  </si>
  <si>
    <t>000 111 00000 00 0000 000</t>
  </si>
  <si>
    <t>336 202 20000 00 0000 150</t>
  </si>
  <si>
    <t>Доходы от продажи земельных участков, находящихся в собственнности сельских поселений (за исключением земельных участков муниципальных бюджетных и автономных учреждений)</t>
  </si>
  <si>
    <t>Исполнение по доходам бюджета Ершовского сельского поселения 
за 2025 года</t>
  </si>
  <si>
    <t>Исполнение по расходам бюджета сельского поселения Ершовское 
по разделам, подразделам классификации расходов за 2025 года</t>
  </si>
  <si>
    <t>Источники внутреннего финансирования  дефицита  бюджета
 сельского  поселения Ершовское за 2025 года</t>
  </si>
  <si>
    <t>ПР</t>
  </si>
  <si>
    <t>КЦСР</t>
  </si>
  <si>
    <t>КВР</t>
  </si>
  <si>
    <t>Муниципальная программа "Совершенствование муниципального управления в сельском поселении Ершовское на 2024-2028 годы"</t>
  </si>
  <si>
    <t>33 0 00 00000</t>
  </si>
  <si>
    <t>Основное мероприятие "Обеспечение деятельности  администрации поселения  и исполнение возложенных полномочий"</t>
  </si>
  <si>
    <t>33 0 01 00000</t>
  </si>
  <si>
    <t>Расходы на обеспечение функций муниципальных органов</t>
  </si>
  <si>
    <t>33 0 01 00190</t>
  </si>
  <si>
    <t>Расходы на выплату персоналу муниципальных органов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</si>
  <si>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</si>
  <si>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33 0 01 70030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</si>
  <si>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</si>
  <si>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</si>
  <si>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33 0 01 72311</t>
  </si>
  <si>
    <t>Иные закупки товаров, работ и услуг для обеспечения муниципальных  нужд</t>
  </si>
  <si>
    <t>Межбюджетные трансферты</t>
  </si>
  <si>
    <t xml:space="preserve">33 0 01 90000 </t>
  </si>
  <si>
    <t>Межбюджетные трансферты на осуществление части полномочий по составлению и исполнению бюджета поселения в части ведения бухгалтерского учета и отчетности</t>
  </si>
  <si>
    <t>33 0 01 90190</t>
  </si>
  <si>
    <t>Межбюджетные трансферты  на осуществление   внутреннего муниципального финансового контроля</t>
  </si>
  <si>
    <t>33 0 01 90050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</si>
  <si>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</si>
  <si>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33 0 01 90200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</si>
  <si>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</si>
  <si>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33 0 01 90000</t>
  </si>
  <si>
    <t>Межбюджетные трансферты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</si>
  <si>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на осуществление внешнего муниципального финансового контроля</t>
  </si>
  <si>
    <t>33 0 01 90110</t>
  </si>
  <si>
    <t xml:space="preserve">33 0 01 90110 </t>
  </si>
  <si>
    <t>Управление муниципальным имуществом, земельными ресурсами, территориальное планирование</t>
  </si>
  <si>
    <t>74 0 00 00000</t>
  </si>
  <si>
    <t>74 0 00 21520</t>
  </si>
  <si>
    <t>НАЦИОНАЛЬНАЯ ОБОРОНА</t>
  </si>
  <si>
    <t>Осуществление полномочий по первичному воинскому учету органами местного самоуправления поселений и муниципальных округов</t>
  </si>
  <si>
    <t>33 0 01 51180</t>
  </si>
  <si>
    <t>НАЦИОНАЛЬНАЯ БЕЗОПАСНОСТЬ И ПРАВООХРАНИТЕЛЬНАЯ ДЕЯТЕЛЬНОСТЬ</t>
  </si>
  <si>
    <t>10</t>
  </si>
  <si>
    <t>18 0 00 00000</t>
  </si>
  <si>
    <t>Основное мероприятие «Реализация мероприятия по комплексной безопасности жизнедеятельности</t>
  </si>
  <si>
    <t>18 0 01 00000</t>
  </si>
  <si>
    <t>Обеспечение пожарной безопасности</t>
  </si>
  <si>
    <t>18 0 01 S1810</t>
  </si>
  <si>
    <t>НАЦИОНАЛЬНАЯ ЭКОНОМИКА</t>
  </si>
  <si>
    <t>ДОРОЖНОЕ ХОЗЯЙСТВО (дорожные фонды)</t>
  </si>
  <si>
    <t>Дорожные фонды</t>
  </si>
  <si>
    <t>77 0 00 00000</t>
  </si>
  <si>
    <t>Осуществление части полномочий по решению вопросов местного значения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</si>
  <si>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77 0 00 9Д140</t>
  </si>
  <si>
    <t>Проведение работ по образованию земельных участков из земель, находящихся в государственной собственности для дальнейшего их предоставления на торгах или по публикации</t>
  </si>
  <si>
    <t>74 0 00 21540</t>
  </si>
  <si>
    <t>Проведение кадастровых работ и работ по подготовке картографических и графических материалов местоположения земельных участков, находящихся в государственной собственности</t>
  </si>
  <si>
    <t>74 0 00 21560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</si>
  <si>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</si>
  <si>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</si>
  <si>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</si>
  <si>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</si>
  <si>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</si>
  <si>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</si>
  <si>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</si>
  <si>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</si>
  <si>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</si>
  <si>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</si>
  <si>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</si>
  <si>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</si>
  <si>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</si>
  <si>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</si>
  <si>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</si>
  <si>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</si>
  <si>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</si>
  <si>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</si>
  <si>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</si>
  <si>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Проведение мероприятий по предотвращению распространения сорного растения борщевик Сосновского</t>
  </si>
  <si>
    <t>17 0 04 S1400</t>
  </si>
  <si>
    <t>Реализация проекта "Народный бюджет"</t>
  </si>
  <si>
    <t>17 0 04 S2270</t>
  </si>
  <si>
    <t>Образование</t>
  </si>
  <si>
    <t>07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</si>
  <si>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</si>
  <si>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</si>
  <si>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</si>
  <si>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</si>
  <si>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83 0 00 20590</t>
  </si>
  <si>
    <t>Культура, кинематография</t>
  </si>
  <si>
    <t>Реализация мероприятий в области культуры</t>
  </si>
  <si>
    <t>84 0 00 00000</t>
  </si>
  <si>
    <t>Учреждения культуры</t>
  </si>
  <si>
    <t>84 0 00 01590</t>
  </si>
  <si>
    <t>Межбюджетные трансферты на создание условий для организации досуга и обеспечения жителей поселения услугами организации культуры</t>
  </si>
  <si>
    <t>84 0 00 90150</t>
  </si>
  <si>
    <t>Социальная политика</t>
  </si>
  <si>
    <t>Муниципальная программа «Совершенствование муниципального управления в сельском поселении Ершовское 
на 2024-2028 годы»</t>
  </si>
  <si>
    <t>Основное мероприятие «Дополнительное пенсионное обеспечение»</t>
  </si>
  <si>
    <t>33 0 02 00000</t>
  </si>
  <si>
    <t>Доплаты к пенсиям муниципальных служащих</t>
  </si>
  <si>
    <t>33 0 02 83010</t>
  </si>
  <si>
    <t>Публичные нормативные социальные выплаты гражданам</t>
  </si>
  <si>
    <t>Социальное обеспечение населения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</si>
  <si>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</si>
  <si>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</si>
  <si>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>Мероприятия в области социальной политики</t>
  </si>
  <si>
    <t xml:space="preserve">10 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</si>
  <si>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</si>
  <si>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</si>
  <si>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Другие вопросы в области социальной политики</t>
  </si>
  <si>
    <t>87 0 03 25140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</si>
  <si>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</si>
  <si>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</si>
  <si>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«О наделении органов местного самоуправления отдельными государственными полномочиями в сфере административных отношений» за счет единой субвенции</t>
  </si>
  <si>
    <t xml:space="preserve">33 0 01 72311 </t>
  </si>
  <si>
    <t>Мероприятия в сфере управления и распоряжения имуществом</t>
  </si>
  <si>
    <t>Иные закупки товаров, работ и услуг для государственных (муниципальных) нужд</t>
  </si>
  <si>
    <t>Обеспечение деятельности органов местного самоуправления</t>
  </si>
  <si>
    <t>МП «Обеспечение   пожарной    безопасности    в сельском поселении Ершовское на 2022-2026 годы»</t>
  </si>
  <si>
    <t>МП "Благоустройство в сельском поселении Ершовское на 2022-2026 годы"</t>
  </si>
  <si>
    <t xml:space="preserve">                                                                                                                        (тыс.руб.)</t>
  </si>
  <si>
    <t>АДМИНИСТРАЦИЯ СЕЛЬСКОГО ПОСЕЛЕНИЯ ЕРШОВСКОЕ</t>
  </si>
  <si>
    <t xml:space="preserve">                                                                             Приложение 2                                                                                       
 к решению Представительного Собрания                   
                                                                            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
                                                                             Ершовское за 2025 года" 
                                                                             от  года № </t>
  </si>
  <si>
    <t xml:space="preserve"> Приложение 1                                                                                       
 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</si>
  <si>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Приложение 2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</si>
  <si>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Приложение 3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</si>
  <si>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>Расходы бюджета сельского поселения Ершовское                                                                                        по ведомственной структуре расходов бюджета за 2025 год</t>
  </si>
  <si>
    <t xml:space="preserve">Приложение 4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</si>
</sst>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/>
    <xf numFmtId="0" fontId="10" fillId="0" borderId="0" xfId="0" applyFont="1" applyFill="1" applyAlignment="1">
      <alignment vertical="center"/>
    </xf>
    <xf numFmtId="2" fontId="1" fillId="0" borderId="0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12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Border="1"/>
    <xf numFmtId="0" fontId="1" fillId="0" borderId="1" xfId="0" applyFont="1" applyFill="1" applyBorder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0" fillId="0" borderId="4" xfId="0" applyFill="1" applyBorder="1" applyAlignme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wrapText="1"/>
    </xf>
    <xf numFmtId="0" fontId="0" fillId="0" borderId="3" xfId="0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view="pageBreakPreview" zoomScale="80" zoomScaleSheetLayoutView="80" workbookViewId="0">
      <selection activeCell="H7" sqref="H7"/>
    </sheetView>
  </sheetViews>
  <sheetFormatPr defaultRowHeight="15"/>
  <cols>
    <col min="1" max="1" width="31.42578125" customWidth="1"/>
    <col min="2" max="2" width="56.5703125" customWidth="1"/>
    <col min="3" max="3" width="17" customWidth="1"/>
    <col min="4" max="4" width="16.85546875" customWidth="1"/>
    <col min="7" max="7" width="9.140625" customWidth="1"/>
  </cols>
  <sheetData>
    <row r="1" spans="1:4" ht="130.5" customHeight="1">
      <c r="A1" s="22"/>
      <c r="C1" s="121" t="s">
        <v>262</v>
      </c>
      <c r="D1" s="122"/>
    </row>
    <row r="3" spans="1:4" ht="64.5" customHeight="1">
      <c r="A3" s="120" t="s">
        <v>143</v>
      </c>
      <c r="B3" s="120"/>
      <c r="C3" s="120"/>
      <c r="D3" s="120"/>
    </row>
    <row r="4" spans="1:4" ht="18.75">
      <c r="A4" s="26"/>
    </row>
    <row r="5" spans="1:4" ht="15.75">
      <c r="A5" s="27" t="s">
        <v>42</v>
      </c>
      <c r="C5" s="13"/>
    </row>
    <row r="6" spans="1:4" ht="110.25">
      <c r="A6" s="17" t="s">
        <v>43</v>
      </c>
      <c r="B6" s="17" t="s">
        <v>44</v>
      </c>
      <c r="C6" s="17" t="s">
        <v>10</v>
      </c>
      <c r="D6" s="31" t="s">
        <v>11</v>
      </c>
    </row>
    <row r="7" spans="1:4" ht="33" customHeight="1">
      <c r="A7" s="34" t="s">
        <v>63</v>
      </c>
      <c r="B7" s="34" t="s">
        <v>45</v>
      </c>
      <c r="C7" s="28">
        <f>C8+C12</f>
        <v>695.00000000000182</v>
      </c>
      <c r="D7" s="28">
        <f>D8+D12</f>
        <v>-15.500000000001819</v>
      </c>
    </row>
    <row r="8" spans="1:4" ht="15.75" customHeight="1">
      <c r="A8" s="35" t="s">
        <v>64</v>
      </c>
      <c r="B8" s="35" t="s">
        <v>53</v>
      </c>
      <c r="C8" s="29">
        <f>-'2 дох'!C47</f>
        <v>-13994.7</v>
      </c>
      <c r="D8" s="29">
        <f>-'2 дох'!D47</f>
        <v>-14610.400000000001</v>
      </c>
    </row>
    <row r="9" spans="1:4" ht="15.75" customHeight="1">
      <c r="A9" s="35" t="s">
        <v>65</v>
      </c>
      <c r="B9" s="35" t="s">
        <v>54</v>
      </c>
      <c r="C9" s="17">
        <f>C8</f>
        <v>-13994.7</v>
      </c>
      <c r="D9" s="17">
        <f>D8</f>
        <v>-14610.400000000001</v>
      </c>
    </row>
    <row r="10" spans="1:4" ht="15.75" customHeight="1">
      <c r="A10" s="35" t="s">
        <v>66</v>
      </c>
      <c r="B10" s="35" t="s">
        <v>55</v>
      </c>
      <c r="C10" s="17">
        <f>C8</f>
        <v>-13994.7</v>
      </c>
      <c r="D10" s="17">
        <f>D9</f>
        <v>-14610.400000000001</v>
      </c>
    </row>
    <row r="11" spans="1:4" ht="30">
      <c r="A11" s="35" t="s">
        <v>67</v>
      </c>
      <c r="B11" s="35" t="s">
        <v>56</v>
      </c>
      <c r="C11" s="17">
        <f>C8</f>
        <v>-13994.7</v>
      </c>
      <c r="D11" s="17">
        <f>D10</f>
        <v>-14610.400000000001</v>
      </c>
    </row>
    <row r="12" spans="1:4" ht="15.75" customHeight="1">
      <c r="A12" s="35" t="s">
        <v>68</v>
      </c>
      <c r="B12" s="35" t="s">
        <v>46</v>
      </c>
      <c r="C12" s="29">
        <f>'3 расх вед'!D31</f>
        <v>14689.700000000003</v>
      </c>
      <c r="D12" s="29">
        <f>'3 расх вед'!E31</f>
        <v>14594.9</v>
      </c>
    </row>
    <row r="13" spans="1:4" ht="15.75">
      <c r="A13" s="35" t="s">
        <v>69</v>
      </c>
      <c r="B13" s="35" t="s">
        <v>47</v>
      </c>
      <c r="C13" s="29">
        <f>C12</f>
        <v>14689.700000000003</v>
      </c>
      <c r="D13" s="29">
        <f>D12</f>
        <v>14594.9</v>
      </c>
    </row>
    <row r="14" spans="1:4" ht="15.75">
      <c r="A14" s="35" t="s">
        <v>70</v>
      </c>
      <c r="B14" s="35" t="s">
        <v>48</v>
      </c>
      <c r="C14" s="29">
        <f>C12</f>
        <v>14689.700000000003</v>
      </c>
      <c r="D14" s="29">
        <f>D12</f>
        <v>14594.9</v>
      </c>
    </row>
    <row r="15" spans="1:4" ht="30">
      <c r="A15" s="35" t="s">
        <v>71</v>
      </c>
      <c r="B15" s="35" t="s">
        <v>49</v>
      </c>
      <c r="C15" s="29">
        <f>C12</f>
        <v>14689.700000000003</v>
      </c>
      <c r="D15" s="29">
        <f>D12</f>
        <v>14594.9</v>
      </c>
    </row>
    <row r="16" spans="1:4" ht="15.75">
      <c r="A16" s="19" t="s">
        <v>50</v>
      </c>
      <c r="B16" s="19"/>
      <c r="C16" s="29">
        <f>C7</f>
        <v>695.00000000000182</v>
      </c>
      <c r="D16" s="29">
        <f>D7</f>
        <v>-15.500000000001819</v>
      </c>
    </row>
  </sheetData>
  <mergeCells count="2">
    <mergeCell ref="A3:D3"/>
    <mergeCell ref="C1:D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47"/>
  <sheetViews>
    <sheetView view="pageBreakPreview" zoomScale="80" zoomScaleSheetLayoutView="80" workbookViewId="0">
      <selection activeCell="I40" sqref="I40"/>
    </sheetView>
  </sheetViews>
  <sheetFormatPr defaultRowHeight="12.75"/>
  <cols>
    <col min="1" max="1" width="30.140625" style="1" customWidth="1"/>
    <col min="2" max="2" width="58.7109375" style="1" customWidth="1"/>
    <col min="3" max="3" width="14.28515625" style="1" customWidth="1"/>
    <col min="4" max="4" width="13.7109375" style="51" customWidth="1"/>
    <col min="5" max="5" width="12.140625" style="1" customWidth="1"/>
    <col min="6" max="245" width="9.140625" style="1"/>
    <col min="246" max="246" width="25.28515625" style="1" customWidth="1"/>
    <col min="247" max="247" width="58.7109375" style="1" customWidth="1"/>
    <col min="248" max="248" width="10.85546875" style="1" customWidth="1"/>
    <col min="249" max="249" width="10" style="1" customWidth="1"/>
    <col min="250" max="250" width="10.140625" style="1" customWidth="1"/>
    <col min="251" max="501" width="9.140625" style="1"/>
    <col min="502" max="502" width="25.28515625" style="1" customWidth="1"/>
    <col min="503" max="503" width="58.7109375" style="1" customWidth="1"/>
    <col min="504" max="504" width="10.85546875" style="1" customWidth="1"/>
    <col min="505" max="505" width="10" style="1" customWidth="1"/>
    <col min="506" max="506" width="10.140625" style="1" customWidth="1"/>
    <col min="507" max="757" width="9.140625" style="1"/>
    <col min="758" max="758" width="25.28515625" style="1" customWidth="1"/>
    <col min="759" max="759" width="58.7109375" style="1" customWidth="1"/>
    <col min="760" max="760" width="10.85546875" style="1" customWidth="1"/>
    <col min="761" max="761" width="10" style="1" customWidth="1"/>
    <col min="762" max="762" width="10.140625" style="1" customWidth="1"/>
    <col min="763" max="1013" width="9.140625" style="1"/>
    <col min="1014" max="1014" width="25.28515625" style="1" customWidth="1"/>
    <col min="1015" max="1015" width="58.7109375" style="1" customWidth="1"/>
    <col min="1016" max="1016" width="10.85546875" style="1" customWidth="1"/>
    <col min="1017" max="1017" width="10" style="1" customWidth="1"/>
    <col min="1018" max="1018" width="10.140625" style="1" customWidth="1"/>
    <col min="1019" max="1269" width="9.140625" style="1"/>
    <col min="1270" max="1270" width="25.28515625" style="1" customWidth="1"/>
    <col min="1271" max="1271" width="58.7109375" style="1" customWidth="1"/>
    <col min="1272" max="1272" width="10.85546875" style="1" customWidth="1"/>
    <col min="1273" max="1273" width="10" style="1" customWidth="1"/>
    <col min="1274" max="1274" width="10.140625" style="1" customWidth="1"/>
    <col min="1275" max="1525" width="9.140625" style="1"/>
    <col min="1526" max="1526" width="25.28515625" style="1" customWidth="1"/>
    <col min="1527" max="1527" width="58.7109375" style="1" customWidth="1"/>
    <col min="1528" max="1528" width="10.85546875" style="1" customWidth="1"/>
    <col min="1529" max="1529" width="10" style="1" customWidth="1"/>
    <col min="1530" max="1530" width="10.140625" style="1" customWidth="1"/>
    <col min="1531" max="1781" width="9.140625" style="1"/>
    <col min="1782" max="1782" width="25.28515625" style="1" customWidth="1"/>
    <col min="1783" max="1783" width="58.7109375" style="1" customWidth="1"/>
    <col min="1784" max="1784" width="10.85546875" style="1" customWidth="1"/>
    <col min="1785" max="1785" width="10" style="1" customWidth="1"/>
    <col min="1786" max="1786" width="10.140625" style="1" customWidth="1"/>
    <col min="1787" max="2037" width="9.140625" style="1"/>
    <col min="2038" max="2038" width="25.28515625" style="1" customWidth="1"/>
    <col min="2039" max="2039" width="58.7109375" style="1" customWidth="1"/>
    <col min="2040" max="2040" width="10.85546875" style="1" customWidth="1"/>
    <col min="2041" max="2041" width="10" style="1" customWidth="1"/>
    <col min="2042" max="2042" width="10.140625" style="1" customWidth="1"/>
    <col min="2043" max="2293" width="9.140625" style="1"/>
    <col min="2294" max="2294" width="25.28515625" style="1" customWidth="1"/>
    <col min="2295" max="2295" width="58.7109375" style="1" customWidth="1"/>
    <col min="2296" max="2296" width="10.85546875" style="1" customWidth="1"/>
    <col min="2297" max="2297" width="10" style="1" customWidth="1"/>
    <col min="2298" max="2298" width="10.140625" style="1" customWidth="1"/>
    <col min="2299" max="2549" width="9.140625" style="1"/>
    <col min="2550" max="2550" width="25.28515625" style="1" customWidth="1"/>
    <col min="2551" max="2551" width="58.7109375" style="1" customWidth="1"/>
    <col min="2552" max="2552" width="10.85546875" style="1" customWidth="1"/>
    <col min="2553" max="2553" width="10" style="1" customWidth="1"/>
    <col min="2554" max="2554" width="10.140625" style="1" customWidth="1"/>
    <col min="2555" max="2805" width="9.140625" style="1"/>
    <col min="2806" max="2806" width="25.28515625" style="1" customWidth="1"/>
    <col min="2807" max="2807" width="58.7109375" style="1" customWidth="1"/>
    <col min="2808" max="2808" width="10.85546875" style="1" customWidth="1"/>
    <col min="2809" max="2809" width="10" style="1" customWidth="1"/>
    <col min="2810" max="2810" width="10.140625" style="1" customWidth="1"/>
    <col min="2811" max="3061" width="9.140625" style="1"/>
    <col min="3062" max="3062" width="25.28515625" style="1" customWidth="1"/>
    <col min="3063" max="3063" width="58.7109375" style="1" customWidth="1"/>
    <col min="3064" max="3064" width="10.85546875" style="1" customWidth="1"/>
    <col min="3065" max="3065" width="10" style="1" customWidth="1"/>
    <col min="3066" max="3066" width="10.140625" style="1" customWidth="1"/>
    <col min="3067" max="3317" width="9.140625" style="1"/>
    <col min="3318" max="3318" width="25.28515625" style="1" customWidth="1"/>
    <col min="3319" max="3319" width="58.7109375" style="1" customWidth="1"/>
    <col min="3320" max="3320" width="10.85546875" style="1" customWidth="1"/>
    <col min="3321" max="3321" width="10" style="1" customWidth="1"/>
    <col min="3322" max="3322" width="10.140625" style="1" customWidth="1"/>
    <col min="3323" max="3573" width="9.140625" style="1"/>
    <col min="3574" max="3574" width="25.28515625" style="1" customWidth="1"/>
    <col min="3575" max="3575" width="58.7109375" style="1" customWidth="1"/>
    <col min="3576" max="3576" width="10.85546875" style="1" customWidth="1"/>
    <col min="3577" max="3577" width="10" style="1" customWidth="1"/>
    <col min="3578" max="3578" width="10.140625" style="1" customWidth="1"/>
    <col min="3579" max="3829" width="9.140625" style="1"/>
    <col min="3830" max="3830" width="25.28515625" style="1" customWidth="1"/>
    <col min="3831" max="3831" width="58.7109375" style="1" customWidth="1"/>
    <col min="3832" max="3832" width="10.85546875" style="1" customWidth="1"/>
    <col min="3833" max="3833" width="10" style="1" customWidth="1"/>
    <col min="3834" max="3834" width="10.140625" style="1" customWidth="1"/>
    <col min="3835" max="4085" width="9.140625" style="1"/>
    <col min="4086" max="4086" width="25.28515625" style="1" customWidth="1"/>
    <col min="4087" max="4087" width="58.7109375" style="1" customWidth="1"/>
    <col min="4088" max="4088" width="10.85546875" style="1" customWidth="1"/>
    <col min="4089" max="4089" width="10" style="1" customWidth="1"/>
    <col min="4090" max="4090" width="10.140625" style="1" customWidth="1"/>
    <col min="4091" max="4341" width="9.140625" style="1"/>
    <col min="4342" max="4342" width="25.28515625" style="1" customWidth="1"/>
    <col min="4343" max="4343" width="58.7109375" style="1" customWidth="1"/>
    <col min="4344" max="4344" width="10.85546875" style="1" customWidth="1"/>
    <col min="4345" max="4345" width="10" style="1" customWidth="1"/>
    <col min="4346" max="4346" width="10.140625" style="1" customWidth="1"/>
    <col min="4347" max="4597" width="9.140625" style="1"/>
    <col min="4598" max="4598" width="25.28515625" style="1" customWidth="1"/>
    <col min="4599" max="4599" width="58.7109375" style="1" customWidth="1"/>
    <col min="4600" max="4600" width="10.85546875" style="1" customWidth="1"/>
    <col min="4601" max="4601" width="10" style="1" customWidth="1"/>
    <col min="4602" max="4602" width="10.140625" style="1" customWidth="1"/>
    <col min="4603" max="4853" width="9.140625" style="1"/>
    <col min="4854" max="4854" width="25.28515625" style="1" customWidth="1"/>
    <col min="4855" max="4855" width="58.7109375" style="1" customWidth="1"/>
    <col min="4856" max="4856" width="10.85546875" style="1" customWidth="1"/>
    <col min="4857" max="4857" width="10" style="1" customWidth="1"/>
    <col min="4858" max="4858" width="10.140625" style="1" customWidth="1"/>
    <col min="4859" max="5109" width="9.140625" style="1"/>
    <col min="5110" max="5110" width="25.28515625" style="1" customWidth="1"/>
    <col min="5111" max="5111" width="58.7109375" style="1" customWidth="1"/>
    <col min="5112" max="5112" width="10.85546875" style="1" customWidth="1"/>
    <col min="5113" max="5113" width="10" style="1" customWidth="1"/>
    <col min="5114" max="5114" width="10.140625" style="1" customWidth="1"/>
    <col min="5115" max="5365" width="9.140625" style="1"/>
    <col min="5366" max="5366" width="25.28515625" style="1" customWidth="1"/>
    <col min="5367" max="5367" width="58.7109375" style="1" customWidth="1"/>
    <col min="5368" max="5368" width="10.85546875" style="1" customWidth="1"/>
    <col min="5369" max="5369" width="10" style="1" customWidth="1"/>
    <col min="5370" max="5370" width="10.140625" style="1" customWidth="1"/>
    <col min="5371" max="5621" width="9.140625" style="1"/>
    <col min="5622" max="5622" width="25.28515625" style="1" customWidth="1"/>
    <col min="5623" max="5623" width="58.7109375" style="1" customWidth="1"/>
    <col min="5624" max="5624" width="10.85546875" style="1" customWidth="1"/>
    <col min="5625" max="5625" width="10" style="1" customWidth="1"/>
    <col min="5626" max="5626" width="10.140625" style="1" customWidth="1"/>
    <col min="5627" max="5877" width="9.140625" style="1"/>
    <col min="5878" max="5878" width="25.28515625" style="1" customWidth="1"/>
    <col min="5879" max="5879" width="58.7109375" style="1" customWidth="1"/>
    <col min="5880" max="5880" width="10.85546875" style="1" customWidth="1"/>
    <col min="5881" max="5881" width="10" style="1" customWidth="1"/>
    <col min="5882" max="5882" width="10.140625" style="1" customWidth="1"/>
    <col min="5883" max="6133" width="9.140625" style="1"/>
    <col min="6134" max="6134" width="25.28515625" style="1" customWidth="1"/>
    <col min="6135" max="6135" width="58.7109375" style="1" customWidth="1"/>
    <col min="6136" max="6136" width="10.85546875" style="1" customWidth="1"/>
    <col min="6137" max="6137" width="10" style="1" customWidth="1"/>
    <col min="6138" max="6138" width="10.140625" style="1" customWidth="1"/>
    <col min="6139" max="6389" width="9.140625" style="1"/>
    <col min="6390" max="6390" width="25.28515625" style="1" customWidth="1"/>
    <col min="6391" max="6391" width="58.7109375" style="1" customWidth="1"/>
    <col min="6392" max="6392" width="10.85546875" style="1" customWidth="1"/>
    <col min="6393" max="6393" width="10" style="1" customWidth="1"/>
    <col min="6394" max="6394" width="10.140625" style="1" customWidth="1"/>
    <col min="6395" max="6645" width="9.140625" style="1"/>
    <col min="6646" max="6646" width="25.28515625" style="1" customWidth="1"/>
    <col min="6647" max="6647" width="58.7109375" style="1" customWidth="1"/>
    <col min="6648" max="6648" width="10.85546875" style="1" customWidth="1"/>
    <col min="6649" max="6649" width="10" style="1" customWidth="1"/>
    <col min="6650" max="6650" width="10.140625" style="1" customWidth="1"/>
    <col min="6651" max="6901" width="9.140625" style="1"/>
    <col min="6902" max="6902" width="25.28515625" style="1" customWidth="1"/>
    <col min="6903" max="6903" width="58.7109375" style="1" customWidth="1"/>
    <col min="6904" max="6904" width="10.85546875" style="1" customWidth="1"/>
    <col min="6905" max="6905" width="10" style="1" customWidth="1"/>
    <col min="6906" max="6906" width="10.140625" style="1" customWidth="1"/>
    <col min="6907" max="7157" width="9.140625" style="1"/>
    <col min="7158" max="7158" width="25.28515625" style="1" customWidth="1"/>
    <col min="7159" max="7159" width="58.7109375" style="1" customWidth="1"/>
    <col min="7160" max="7160" width="10.85546875" style="1" customWidth="1"/>
    <col min="7161" max="7161" width="10" style="1" customWidth="1"/>
    <col min="7162" max="7162" width="10.140625" style="1" customWidth="1"/>
    <col min="7163" max="7413" width="9.140625" style="1"/>
    <col min="7414" max="7414" width="25.28515625" style="1" customWidth="1"/>
    <col min="7415" max="7415" width="58.7109375" style="1" customWidth="1"/>
    <col min="7416" max="7416" width="10.85546875" style="1" customWidth="1"/>
    <col min="7417" max="7417" width="10" style="1" customWidth="1"/>
    <col min="7418" max="7418" width="10.140625" style="1" customWidth="1"/>
    <col min="7419" max="7669" width="9.140625" style="1"/>
    <col min="7670" max="7670" width="25.28515625" style="1" customWidth="1"/>
    <col min="7671" max="7671" width="58.7109375" style="1" customWidth="1"/>
    <col min="7672" max="7672" width="10.85546875" style="1" customWidth="1"/>
    <col min="7673" max="7673" width="10" style="1" customWidth="1"/>
    <col min="7674" max="7674" width="10.140625" style="1" customWidth="1"/>
    <col min="7675" max="7925" width="9.140625" style="1"/>
    <col min="7926" max="7926" width="25.28515625" style="1" customWidth="1"/>
    <col min="7927" max="7927" width="58.7109375" style="1" customWidth="1"/>
    <col min="7928" max="7928" width="10.85546875" style="1" customWidth="1"/>
    <col min="7929" max="7929" width="10" style="1" customWidth="1"/>
    <col min="7930" max="7930" width="10.140625" style="1" customWidth="1"/>
    <col min="7931" max="8181" width="9.140625" style="1"/>
    <col min="8182" max="8182" width="25.28515625" style="1" customWidth="1"/>
    <col min="8183" max="8183" width="58.7109375" style="1" customWidth="1"/>
    <col min="8184" max="8184" width="10.85546875" style="1" customWidth="1"/>
    <col min="8185" max="8185" width="10" style="1" customWidth="1"/>
    <col min="8186" max="8186" width="10.140625" style="1" customWidth="1"/>
    <col min="8187" max="8437" width="9.140625" style="1"/>
    <col min="8438" max="8438" width="25.28515625" style="1" customWidth="1"/>
    <col min="8439" max="8439" width="58.7109375" style="1" customWidth="1"/>
    <col min="8440" max="8440" width="10.85546875" style="1" customWidth="1"/>
    <col min="8441" max="8441" width="10" style="1" customWidth="1"/>
    <col min="8442" max="8442" width="10.140625" style="1" customWidth="1"/>
    <col min="8443" max="8693" width="9.140625" style="1"/>
    <col min="8694" max="8694" width="25.28515625" style="1" customWidth="1"/>
    <col min="8695" max="8695" width="58.7109375" style="1" customWidth="1"/>
    <col min="8696" max="8696" width="10.85546875" style="1" customWidth="1"/>
    <col min="8697" max="8697" width="10" style="1" customWidth="1"/>
    <col min="8698" max="8698" width="10.140625" style="1" customWidth="1"/>
    <col min="8699" max="8949" width="9.140625" style="1"/>
    <col min="8950" max="8950" width="25.28515625" style="1" customWidth="1"/>
    <col min="8951" max="8951" width="58.7109375" style="1" customWidth="1"/>
    <col min="8952" max="8952" width="10.85546875" style="1" customWidth="1"/>
    <col min="8953" max="8953" width="10" style="1" customWidth="1"/>
    <col min="8954" max="8954" width="10.140625" style="1" customWidth="1"/>
    <col min="8955" max="9205" width="9.140625" style="1"/>
    <col min="9206" max="9206" width="25.28515625" style="1" customWidth="1"/>
    <col min="9207" max="9207" width="58.7109375" style="1" customWidth="1"/>
    <col min="9208" max="9208" width="10.85546875" style="1" customWidth="1"/>
    <col min="9209" max="9209" width="10" style="1" customWidth="1"/>
    <col min="9210" max="9210" width="10.140625" style="1" customWidth="1"/>
    <col min="9211" max="9461" width="9.140625" style="1"/>
    <col min="9462" max="9462" width="25.28515625" style="1" customWidth="1"/>
    <col min="9463" max="9463" width="58.7109375" style="1" customWidth="1"/>
    <col min="9464" max="9464" width="10.85546875" style="1" customWidth="1"/>
    <col min="9465" max="9465" width="10" style="1" customWidth="1"/>
    <col min="9466" max="9466" width="10.140625" style="1" customWidth="1"/>
    <col min="9467" max="9717" width="9.140625" style="1"/>
    <col min="9718" max="9718" width="25.28515625" style="1" customWidth="1"/>
    <col min="9719" max="9719" width="58.7109375" style="1" customWidth="1"/>
    <col min="9720" max="9720" width="10.85546875" style="1" customWidth="1"/>
    <col min="9721" max="9721" width="10" style="1" customWidth="1"/>
    <col min="9722" max="9722" width="10.140625" style="1" customWidth="1"/>
    <col min="9723" max="9973" width="9.140625" style="1"/>
    <col min="9974" max="9974" width="25.28515625" style="1" customWidth="1"/>
    <col min="9975" max="9975" width="58.7109375" style="1" customWidth="1"/>
    <col min="9976" max="9976" width="10.85546875" style="1" customWidth="1"/>
    <col min="9977" max="9977" width="10" style="1" customWidth="1"/>
    <col min="9978" max="9978" width="10.140625" style="1" customWidth="1"/>
    <col min="9979" max="10229" width="9.140625" style="1"/>
    <col min="10230" max="10230" width="25.28515625" style="1" customWidth="1"/>
    <col min="10231" max="10231" width="58.7109375" style="1" customWidth="1"/>
    <col min="10232" max="10232" width="10.85546875" style="1" customWidth="1"/>
    <col min="10233" max="10233" width="10" style="1" customWidth="1"/>
    <col min="10234" max="10234" width="10.140625" style="1" customWidth="1"/>
    <col min="10235" max="10485" width="9.140625" style="1"/>
    <col min="10486" max="10486" width="25.28515625" style="1" customWidth="1"/>
    <col min="10487" max="10487" width="58.7109375" style="1" customWidth="1"/>
    <col min="10488" max="10488" width="10.85546875" style="1" customWidth="1"/>
    <col min="10489" max="10489" width="10" style="1" customWidth="1"/>
    <col min="10490" max="10490" width="10.140625" style="1" customWidth="1"/>
    <col min="10491" max="10741" width="9.140625" style="1"/>
    <col min="10742" max="10742" width="25.28515625" style="1" customWidth="1"/>
    <col min="10743" max="10743" width="58.7109375" style="1" customWidth="1"/>
    <col min="10744" max="10744" width="10.85546875" style="1" customWidth="1"/>
    <col min="10745" max="10745" width="10" style="1" customWidth="1"/>
    <col min="10746" max="10746" width="10.140625" style="1" customWidth="1"/>
    <col min="10747" max="10997" width="9.140625" style="1"/>
    <col min="10998" max="10998" width="25.28515625" style="1" customWidth="1"/>
    <col min="10999" max="10999" width="58.7109375" style="1" customWidth="1"/>
    <col min="11000" max="11000" width="10.85546875" style="1" customWidth="1"/>
    <col min="11001" max="11001" width="10" style="1" customWidth="1"/>
    <col min="11002" max="11002" width="10.140625" style="1" customWidth="1"/>
    <col min="11003" max="11253" width="9.140625" style="1"/>
    <col min="11254" max="11254" width="25.28515625" style="1" customWidth="1"/>
    <col min="11255" max="11255" width="58.7109375" style="1" customWidth="1"/>
    <col min="11256" max="11256" width="10.85546875" style="1" customWidth="1"/>
    <col min="11257" max="11257" width="10" style="1" customWidth="1"/>
    <col min="11258" max="11258" width="10.140625" style="1" customWidth="1"/>
    <col min="11259" max="11509" width="9.140625" style="1"/>
    <col min="11510" max="11510" width="25.28515625" style="1" customWidth="1"/>
    <col min="11511" max="11511" width="58.7109375" style="1" customWidth="1"/>
    <col min="11512" max="11512" width="10.85546875" style="1" customWidth="1"/>
    <col min="11513" max="11513" width="10" style="1" customWidth="1"/>
    <col min="11514" max="11514" width="10.140625" style="1" customWidth="1"/>
    <col min="11515" max="11765" width="9.140625" style="1"/>
    <col min="11766" max="11766" width="25.28515625" style="1" customWidth="1"/>
    <col min="11767" max="11767" width="58.7109375" style="1" customWidth="1"/>
    <col min="11768" max="11768" width="10.85546875" style="1" customWidth="1"/>
    <col min="11769" max="11769" width="10" style="1" customWidth="1"/>
    <col min="11770" max="11770" width="10.140625" style="1" customWidth="1"/>
    <col min="11771" max="12021" width="9.140625" style="1"/>
    <col min="12022" max="12022" width="25.28515625" style="1" customWidth="1"/>
    <col min="12023" max="12023" width="58.7109375" style="1" customWidth="1"/>
    <col min="12024" max="12024" width="10.85546875" style="1" customWidth="1"/>
    <col min="12025" max="12025" width="10" style="1" customWidth="1"/>
    <col min="12026" max="12026" width="10.140625" style="1" customWidth="1"/>
    <col min="12027" max="12277" width="9.140625" style="1"/>
    <col min="12278" max="12278" width="25.28515625" style="1" customWidth="1"/>
    <col min="12279" max="12279" width="58.7109375" style="1" customWidth="1"/>
    <col min="12280" max="12280" width="10.85546875" style="1" customWidth="1"/>
    <col min="12281" max="12281" width="10" style="1" customWidth="1"/>
    <col min="12282" max="12282" width="10.140625" style="1" customWidth="1"/>
    <col min="12283" max="12533" width="9.140625" style="1"/>
    <col min="12534" max="12534" width="25.28515625" style="1" customWidth="1"/>
    <col min="12535" max="12535" width="58.7109375" style="1" customWidth="1"/>
    <col min="12536" max="12536" width="10.85546875" style="1" customWidth="1"/>
    <col min="12537" max="12537" width="10" style="1" customWidth="1"/>
    <col min="12538" max="12538" width="10.140625" style="1" customWidth="1"/>
    <col min="12539" max="12789" width="9.140625" style="1"/>
    <col min="12790" max="12790" width="25.28515625" style="1" customWidth="1"/>
    <col min="12791" max="12791" width="58.7109375" style="1" customWidth="1"/>
    <col min="12792" max="12792" width="10.85546875" style="1" customWidth="1"/>
    <col min="12793" max="12793" width="10" style="1" customWidth="1"/>
    <col min="12794" max="12794" width="10.140625" style="1" customWidth="1"/>
    <col min="12795" max="13045" width="9.140625" style="1"/>
    <col min="13046" max="13046" width="25.28515625" style="1" customWidth="1"/>
    <col min="13047" max="13047" width="58.7109375" style="1" customWidth="1"/>
    <col min="13048" max="13048" width="10.85546875" style="1" customWidth="1"/>
    <col min="13049" max="13049" width="10" style="1" customWidth="1"/>
    <col min="13050" max="13050" width="10.140625" style="1" customWidth="1"/>
    <col min="13051" max="13301" width="9.140625" style="1"/>
    <col min="13302" max="13302" width="25.28515625" style="1" customWidth="1"/>
    <col min="13303" max="13303" width="58.7109375" style="1" customWidth="1"/>
    <col min="13304" max="13304" width="10.85546875" style="1" customWidth="1"/>
    <col min="13305" max="13305" width="10" style="1" customWidth="1"/>
    <col min="13306" max="13306" width="10.140625" style="1" customWidth="1"/>
    <col min="13307" max="13557" width="9.140625" style="1"/>
    <col min="13558" max="13558" width="25.28515625" style="1" customWidth="1"/>
    <col min="13559" max="13559" width="58.7109375" style="1" customWidth="1"/>
    <col min="13560" max="13560" width="10.85546875" style="1" customWidth="1"/>
    <col min="13561" max="13561" width="10" style="1" customWidth="1"/>
    <col min="13562" max="13562" width="10.140625" style="1" customWidth="1"/>
    <col min="13563" max="13813" width="9.140625" style="1"/>
    <col min="13814" max="13814" width="25.28515625" style="1" customWidth="1"/>
    <col min="13815" max="13815" width="58.7109375" style="1" customWidth="1"/>
    <col min="13816" max="13816" width="10.85546875" style="1" customWidth="1"/>
    <col min="13817" max="13817" width="10" style="1" customWidth="1"/>
    <col min="13818" max="13818" width="10.140625" style="1" customWidth="1"/>
    <col min="13819" max="14069" width="9.140625" style="1"/>
    <col min="14070" max="14070" width="25.28515625" style="1" customWidth="1"/>
    <col min="14071" max="14071" width="58.7109375" style="1" customWidth="1"/>
    <col min="14072" max="14072" width="10.85546875" style="1" customWidth="1"/>
    <col min="14073" max="14073" width="10" style="1" customWidth="1"/>
    <col min="14074" max="14074" width="10.140625" style="1" customWidth="1"/>
    <col min="14075" max="14325" width="9.140625" style="1"/>
    <col min="14326" max="14326" width="25.28515625" style="1" customWidth="1"/>
    <col min="14327" max="14327" width="58.7109375" style="1" customWidth="1"/>
    <col min="14328" max="14328" width="10.85546875" style="1" customWidth="1"/>
    <col min="14329" max="14329" width="10" style="1" customWidth="1"/>
    <col min="14330" max="14330" width="10.140625" style="1" customWidth="1"/>
    <col min="14331" max="14581" width="9.140625" style="1"/>
    <col min="14582" max="14582" width="25.28515625" style="1" customWidth="1"/>
    <col min="14583" max="14583" width="58.7109375" style="1" customWidth="1"/>
    <col min="14584" max="14584" width="10.85546875" style="1" customWidth="1"/>
    <col min="14585" max="14585" width="10" style="1" customWidth="1"/>
    <col min="14586" max="14586" width="10.140625" style="1" customWidth="1"/>
    <col min="14587" max="14837" width="9.140625" style="1"/>
    <col min="14838" max="14838" width="25.28515625" style="1" customWidth="1"/>
    <col min="14839" max="14839" width="58.7109375" style="1" customWidth="1"/>
    <col min="14840" max="14840" width="10.85546875" style="1" customWidth="1"/>
    <col min="14841" max="14841" width="10" style="1" customWidth="1"/>
    <col min="14842" max="14842" width="10.140625" style="1" customWidth="1"/>
    <col min="14843" max="15093" width="9.140625" style="1"/>
    <col min="15094" max="15094" width="25.28515625" style="1" customWidth="1"/>
    <col min="15095" max="15095" width="58.7109375" style="1" customWidth="1"/>
    <col min="15096" max="15096" width="10.85546875" style="1" customWidth="1"/>
    <col min="15097" max="15097" width="10" style="1" customWidth="1"/>
    <col min="15098" max="15098" width="10.140625" style="1" customWidth="1"/>
    <col min="15099" max="15349" width="9.140625" style="1"/>
    <col min="15350" max="15350" width="25.28515625" style="1" customWidth="1"/>
    <col min="15351" max="15351" width="58.7109375" style="1" customWidth="1"/>
    <col min="15352" max="15352" width="10.85546875" style="1" customWidth="1"/>
    <col min="15353" max="15353" width="10" style="1" customWidth="1"/>
    <col min="15354" max="15354" width="10.140625" style="1" customWidth="1"/>
    <col min="15355" max="15605" width="9.140625" style="1"/>
    <col min="15606" max="15606" width="25.28515625" style="1" customWidth="1"/>
    <col min="15607" max="15607" width="58.7109375" style="1" customWidth="1"/>
    <col min="15608" max="15608" width="10.85546875" style="1" customWidth="1"/>
    <col min="15609" max="15609" width="10" style="1" customWidth="1"/>
    <col min="15610" max="15610" width="10.140625" style="1" customWidth="1"/>
    <col min="15611" max="15861" width="9.140625" style="1"/>
    <col min="15862" max="15862" width="25.28515625" style="1" customWidth="1"/>
    <col min="15863" max="15863" width="58.7109375" style="1" customWidth="1"/>
    <col min="15864" max="15864" width="10.85546875" style="1" customWidth="1"/>
    <col min="15865" max="15865" width="10" style="1" customWidth="1"/>
    <col min="15866" max="15866" width="10.140625" style="1" customWidth="1"/>
    <col min="15867" max="16117" width="9.140625" style="1"/>
    <col min="16118" max="16118" width="25.28515625" style="1" customWidth="1"/>
    <col min="16119" max="16119" width="58.7109375" style="1" customWidth="1"/>
    <col min="16120" max="16120" width="10.85546875" style="1" customWidth="1"/>
    <col min="16121" max="16121" width="10" style="1" customWidth="1"/>
    <col min="16122" max="16122" width="10.140625" style="1" customWidth="1"/>
    <col min="16123" max="16384" width="9.140625" style="1"/>
  </cols>
  <sheetData>
    <row r="1" spans="1:51" s="2" customFormat="1" ht="117.75" customHeight="1">
      <c r="A1" s="105"/>
      <c r="B1" s="118"/>
      <c r="C1" s="121" t="s">
        <v>263</v>
      </c>
      <c r="D1" s="123"/>
      <c r="E1" s="123"/>
      <c r="F1" s="106"/>
    </row>
    <row r="2" spans="1:51" s="2" customFormat="1" ht="36" customHeight="1">
      <c r="B2" s="12"/>
      <c r="C2" s="9"/>
      <c r="D2" s="50"/>
      <c r="E2" s="9"/>
    </row>
    <row r="3" spans="1:51" ht="55.5" customHeight="1">
      <c r="A3" s="129" t="s">
        <v>141</v>
      </c>
      <c r="B3" s="130"/>
      <c r="C3" s="130"/>
      <c r="D3" s="130"/>
      <c r="E3" s="130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</row>
    <row r="4" spans="1:51" ht="18" customHeight="1">
      <c r="A4" s="3"/>
      <c r="B4" s="4"/>
      <c r="C4" s="5"/>
      <c r="E4" s="6" t="s">
        <v>7</v>
      </c>
    </row>
    <row r="5" spans="1:51">
      <c r="A5" s="125" t="s">
        <v>8</v>
      </c>
      <c r="B5" s="127" t="s">
        <v>9</v>
      </c>
      <c r="C5" s="131" t="s">
        <v>10</v>
      </c>
      <c r="D5" s="133" t="s">
        <v>11</v>
      </c>
      <c r="E5" s="135" t="s">
        <v>12</v>
      </c>
    </row>
    <row r="6" spans="1:51">
      <c r="A6" s="126"/>
      <c r="B6" s="128"/>
      <c r="C6" s="132"/>
      <c r="D6" s="134"/>
      <c r="E6" s="136"/>
    </row>
    <row r="7" spans="1:51" ht="15">
      <c r="A7" s="7">
        <v>1</v>
      </c>
      <c r="B7" s="7">
        <v>2</v>
      </c>
      <c r="C7" s="10">
        <v>3</v>
      </c>
      <c r="D7" s="52">
        <v>4</v>
      </c>
      <c r="E7" s="8">
        <v>5</v>
      </c>
    </row>
    <row r="8" spans="1:51" ht="18" customHeight="1">
      <c r="A8" s="21" t="s">
        <v>130</v>
      </c>
      <c r="B8" s="21" t="s">
        <v>0</v>
      </c>
      <c r="C8" s="37">
        <f>C9+C10+C12+C18+C19+C27</f>
        <v>1611.2</v>
      </c>
      <c r="D8" s="37">
        <f>D9+D10+D12+D18+D19+D27</f>
        <v>2308.8000000000002</v>
      </c>
      <c r="E8" s="47">
        <f>ROUND((D8/C8*100),1)</f>
        <v>143.30000000000001</v>
      </c>
    </row>
    <row r="9" spans="1:51" ht="18" customHeight="1">
      <c r="A9" s="21" t="s">
        <v>131</v>
      </c>
      <c r="B9" s="21" t="s">
        <v>109</v>
      </c>
      <c r="C9" s="37">
        <v>455.2</v>
      </c>
      <c r="D9" s="53">
        <v>534.1</v>
      </c>
      <c r="E9" s="47">
        <f>ROUND((D9/C9*100),1)</f>
        <v>117.3</v>
      </c>
    </row>
    <row r="10" spans="1:51" s="11" customFormat="1" ht="15.75">
      <c r="A10" s="21" t="s">
        <v>132</v>
      </c>
      <c r="B10" s="30" t="s">
        <v>110</v>
      </c>
      <c r="C10" s="37">
        <f>C11</f>
        <v>0</v>
      </c>
      <c r="D10" s="53">
        <f>D11</f>
        <v>0.1</v>
      </c>
      <c r="E10" s="48">
        <v>0</v>
      </c>
    </row>
    <row r="11" spans="1:51" s="11" customFormat="1" ht="63">
      <c r="A11" s="19" t="s">
        <v>133</v>
      </c>
      <c r="B11" s="20" t="s">
        <v>111</v>
      </c>
      <c r="C11" s="40">
        <v>0</v>
      </c>
      <c r="D11" s="54">
        <v>0.1</v>
      </c>
      <c r="E11" s="49">
        <v>0</v>
      </c>
    </row>
    <row r="12" spans="1:51" s="11" customFormat="1" ht="15.75">
      <c r="A12" s="38" t="s">
        <v>124</v>
      </c>
      <c r="B12" s="21" t="s">
        <v>123</v>
      </c>
      <c r="C12" s="37">
        <f>C14+C15</f>
        <v>893</v>
      </c>
      <c r="D12" s="37">
        <f>D14+D15</f>
        <v>1169</v>
      </c>
      <c r="E12" s="47">
        <f t="shared" ref="E12:E47" si="0">ROUND((D12/C12*100),1)</f>
        <v>130.9</v>
      </c>
    </row>
    <row r="13" spans="1:51" s="11" customFormat="1" ht="15.75">
      <c r="A13" s="39" t="s">
        <v>126</v>
      </c>
      <c r="B13" s="21" t="s">
        <v>127</v>
      </c>
      <c r="C13" s="37">
        <f>C14</f>
        <v>210</v>
      </c>
      <c r="D13" s="37">
        <f>D14</f>
        <v>301.8</v>
      </c>
      <c r="E13" s="47">
        <f t="shared" si="0"/>
        <v>143.69999999999999</v>
      </c>
    </row>
    <row r="14" spans="1:51" ht="47.25">
      <c r="A14" s="39" t="s">
        <v>125</v>
      </c>
      <c r="B14" s="19" t="s">
        <v>57</v>
      </c>
      <c r="C14" s="40">
        <v>210</v>
      </c>
      <c r="D14" s="54">
        <v>301.8</v>
      </c>
      <c r="E14" s="47">
        <f t="shared" si="0"/>
        <v>143.69999999999999</v>
      </c>
    </row>
    <row r="15" spans="1:51" s="11" customFormat="1" ht="15.75">
      <c r="A15" s="21" t="s">
        <v>134</v>
      </c>
      <c r="B15" s="21" t="s">
        <v>129</v>
      </c>
      <c r="C15" s="37">
        <f>C16+C17</f>
        <v>683</v>
      </c>
      <c r="D15" s="53">
        <f>D16+D17</f>
        <v>867.2</v>
      </c>
      <c r="E15" s="48">
        <f t="shared" si="0"/>
        <v>127</v>
      </c>
    </row>
    <row r="16" spans="1:51" ht="47.25">
      <c r="A16" s="19" t="s">
        <v>135</v>
      </c>
      <c r="B16" s="19" t="s">
        <v>122</v>
      </c>
      <c r="C16" s="40">
        <v>90</v>
      </c>
      <c r="D16" s="54">
        <v>110.6</v>
      </c>
      <c r="E16" s="49">
        <f t="shared" si="0"/>
        <v>122.9</v>
      </c>
    </row>
    <row r="17" spans="1:5" s="11" customFormat="1" ht="47.25">
      <c r="A17" s="19" t="s">
        <v>136</v>
      </c>
      <c r="B17" s="20" t="s">
        <v>1</v>
      </c>
      <c r="C17" s="40">
        <v>593</v>
      </c>
      <c r="D17" s="54">
        <v>756.6</v>
      </c>
      <c r="E17" s="33">
        <f t="shared" si="0"/>
        <v>127.6</v>
      </c>
    </row>
    <row r="18" spans="1:5" ht="89.25" customHeight="1">
      <c r="A18" s="21" t="s">
        <v>137</v>
      </c>
      <c r="B18" s="30" t="s">
        <v>2</v>
      </c>
      <c r="C18" s="37">
        <v>1</v>
      </c>
      <c r="D18" s="53">
        <v>0.3</v>
      </c>
      <c r="E18" s="47">
        <f t="shared" si="0"/>
        <v>30</v>
      </c>
    </row>
    <row r="19" spans="1:5" ht="46.5" customHeight="1">
      <c r="A19" s="21" t="s">
        <v>138</v>
      </c>
      <c r="B19" s="30" t="s">
        <v>3</v>
      </c>
      <c r="C19" s="37">
        <f>C20+C21</f>
        <v>37</v>
      </c>
      <c r="D19" s="37">
        <f>D20+D21</f>
        <v>37.4</v>
      </c>
      <c r="E19" s="48">
        <f t="shared" si="0"/>
        <v>101.1</v>
      </c>
    </row>
    <row r="20" spans="1:5" ht="78.75">
      <c r="A20" s="19" t="s">
        <v>94</v>
      </c>
      <c r="B20" s="20" t="s">
        <v>95</v>
      </c>
      <c r="C20" s="40">
        <v>1</v>
      </c>
      <c r="D20" s="54">
        <v>1.4</v>
      </c>
      <c r="E20" s="33">
        <f t="shared" si="0"/>
        <v>140</v>
      </c>
    </row>
    <row r="21" spans="1:5" ht="51.75" customHeight="1">
      <c r="A21" s="19" t="s">
        <v>72</v>
      </c>
      <c r="B21" s="20" t="s">
        <v>73</v>
      </c>
      <c r="C21" s="40">
        <v>36</v>
      </c>
      <c r="D21" s="54">
        <v>36</v>
      </c>
      <c r="E21" s="49">
        <f t="shared" si="0"/>
        <v>100</v>
      </c>
    </row>
    <row r="22" spans="1:5" ht="45" hidden="1" customHeight="1">
      <c r="A22" s="21" t="s">
        <v>113</v>
      </c>
      <c r="B22" s="30" t="s">
        <v>112</v>
      </c>
      <c r="C22" s="37">
        <f>C23</f>
        <v>0</v>
      </c>
      <c r="D22" s="53">
        <f>D23</f>
        <v>0</v>
      </c>
      <c r="E22" s="49" t="e">
        <f t="shared" si="0"/>
        <v>#DIV/0!</v>
      </c>
    </row>
    <row r="23" spans="1:5" ht="45" hidden="1" customHeight="1">
      <c r="A23" s="19" t="s">
        <v>114</v>
      </c>
      <c r="B23" s="20" t="s">
        <v>115</v>
      </c>
      <c r="C23" s="40">
        <v>0</v>
      </c>
      <c r="D23" s="54">
        <v>0</v>
      </c>
      <c r="E23" s="49" t="e">
        <f t="shared" si="0"/>
        <v>#DIV/0!</v>
      </c>
    </row>
    <row r="24" spans="1:5" ht="45" hidden="1" customHeight="1">
      <c r="A24" s="21" t="s">
        <v>106</v>
      </c>
      <c r="B24" s="30" t="s">
        <v>107</v>
      </c>
      <c r="C24" s="37">
        <f>C26+C25</f>
        <v>0</v>
      </c>
      <c r="D24" s="53">
        <f>D26+D25</f>
        <v>0</v>
      </c>
      <c r="E24" s="49" t="e">
        <f t="shared" si="0"/>
        <v>#DIV/0!</v>
      </c>
    </row>
    <row r="25" spans="1:5" ht="94.5" hidden="1">
      <c r="A25" s="19" t="s">
        <v>117</v>
      </c>
      <c r="B25" s="20" t="s">
        <v>116</v>
      </c>
      <c r="C25" s="40">
        <v>0</v>
      </c>
      <c r="D25" s="54">
        <v>0</v>
      </c>
      <c r="E25" s="49" t="e">
        <f t="shared" si="0"/>
        <v>#DIV/0!</v>
      </c>
    </row>
    <row r="26" spans="1:5" ht="63" hidden="1">
      <c r="A26" s="24" t="s">
        <v>101</v>
      </c>
      <c r="B26" s="25" t="s">
        <v>108</v>
      </c>
      <c r="C26" s="40">
        <v>0</v>
      </c>
      <c r="D26" s="54">
        <v>0</v>
      </c>
      <c r="E26" s="49" t="e">
        <f t="shared" si="0"/>
        <v>#DIV/0!</v>
      </c>
    </row>
    <row r="27" spans="1:5" ht="31.5">
      <c r="A27" s="21" t="s">
        <v>106</v>
      </c>
      <c r="B27" s="23" t="s">
        <v>128</v>
      </c>
      <c r="C27" s="37">
        <f>SUM(C28:C29)</f>
        <v>225</v>
      </c>
      <c r="D27" s="37">
        <f>SUM(D28:D29)</f>
        <v>567.9</v>
      </c>
      <c r="E27" s="49">
        <f t="shared" si="0"/>
        <v>252.4</v>
      </c>
    </row>
    <row r="28" spans="1:5" ht="94.5">
      <c r="A28" s="19" t="s">
        <v>117</v>
      </c>
      <c r="B28" s="25" t="s">
        <v>116</v>
      </c>
      <c r="C28" s="40">
        <v>225</v>
      </c>
      <c r="D28" s="54">
        <v>225</v>
      </c>
      <c r="E28" s="49">
        <f t="shared" si="0"/>
        <v>100</v>
      </c>
    </row>
    <row r="29" spans="1:5" ht="63">
      <c r="A29" s="55" t="s">
        <v>101</v>
      </c>
      <c r="B29" s="25" t="s">
        <v>140</v>
      </c>
      <c r="C29" s="40">
        <v>0</v>
      </c>
      <c r="D29" s="54">
        <v>342.9</v>
      </c>
      <c r="E29" s="49">
        <v>0</v>
      </c>
    </row>
    <row r="30" spans="1:5" ht="15.75">
      <c r="A30" s="21" t="s">
        <v>74</v>
      </c>
      <c r="B30" s="21" t="s">
        <v>75</v>
      </c>
      <c r="C30" s="37">
        <f>C31+C43</f>
        <v>12383.5</v>
      </c>
      <c r="D30" s="53">
        <f>D31+D43+D45</f>
        <v>12301.6</v>
      </c>
      <c r="E30" s="47">
        <f t="shared" si="0"/>
        <v>99.3</v>
      </c>
    </row>
    <row r="31" spans="1:5" ht="59.25" customHeight="1">
      <c r="A31" s="21" t="s">
        <v>76</v>
      </c>
      <c r="B31" s="21" t="s">
        <v>4</v>
      </c>
      <c r="C31" s="37">
        <f>C32+C38+C36+C41</f>
        <v>12331</v>
      </c>
      <c r="D31" s="53">
        <f>D32+D38+D36+D41</f>
        <v>12249.1</v>
      </c>
      <c r="E31" s="47">
        <f t="shared" si="0"/>
        <v>99.3</v>
      </c>
    </row>
    <row r="32" spans="1:5" s="11" customFormat="1" ht="42" customHeight="1">
      <c r="A32" s="21" t="s">
        <v>77</v>
      </c>
      <c r="B32" s="21" t="s">
        <v>78</v>
      </c>
      <c r="C32" s="37">
        <f>SUM(C33:C35)</f>
        <v>7008.4000000000005</v>
      </c>
      <c r="D32" s="53">
        <f>SUM(D33:D35)</f>
        <v>7008.4000000000005</v>
      </c>
      <c r="E32" s="47">
        <f t="shared" si="0"/>
        <v>100</v>
      </c>
    </row>
    <row r="33" spans="1:5" ht="63.75" customHeight="1">
      <c r="A33" s="19" t="s">
        <v>79</v>
      </c>
      <c r="B33" s="19" t="s">
        <v>80</v>
      </c>
      <c r="C33" s="40">
        <v>1547.6</v>
      </c>
      <c r="D33" s="54">
        <v>1547.6</v>
      </c>
      <c r="E33" s="33">
        <f t="shared" si="0"/>
        <v>100</v>
      </c>
    </row>
    <row r="34" spans="1:5" ht="31.5">
      <c r="A34" s="19" t="s">
        <v>81</v>
      </c>
      <c r="B34" s="19" t="s">
        <v>82</v>
      </c>
      <c r="C34" s="40">
        <v>4919.1000000000004</v>
      </c>
      <c r="D34" s="54">
        <v>4919.1000000000004</v>
      </c>
      <c r="E34" s="33">
        <f t="shared" si="0"/>
        <v>100</v>
      </c>
    </row>
    <row r="35" spans="1:5" s="11" customFormat="1" ht="63" customHeight="1">
      <c r="A35" s="19" t="s">
        <v>83</v>
      </c>
      <c r="B35" s="20" t="s">
        <v>84</v>
      </c>
      <c r="C35" s="40">
        <v>541.70000000000005</v>
      </c>
      <c r="D35" s="54">
        <v>541.70000000000005</v>
      </c>
      <c r="E35" s="33">
        <f t="shared" si="0"/>
        <v>100</v>
      </c>
    </row>
    <row r="36" spans="1:5" s="11" customFormat="1" ht="63" customHeight="1">
      <c r="A36" s="21" t="s">
        <v>139</v>
      </c>
      <c r="B36" s="21" t="s">
        <v>96</v>
      </c>
      <c r="C36" s="37">
        <f>C37</f>
        <v>1860.9</v>
      </c>
      <c r="D36" s="53">
        <f>D37</f>
        <v>1860.9</v>
      </c>
      <c r="E36" s="47">
        <f>ROUND((D36/C36*100),1)</f>
        <v>100</v>
      </c>
    </row>
    <row r="37" spans="1:5" s="11" customFormat="1" ht="63" customHeight="1">
      <c r="A37" s="19" t="s">
        <v>89</v>
      </c>
      <c r="B37" s="19" t="s">
        <v>5</v>
      </c>
      <c r="C37" s="40">
        <v>1860.9</v>
      </c>
      <c r="D37" s="54">
        <v>1860.9</v>
      </c>
      <c r="E37" s="33">
        <f>ROUND((D37/C37*100),1)</f>
        <v>100</v>
      </c>
    </row>
    <row r="38" spans="1:5" s="11" customFormat="1" ht="31.5">
      <c r="A38" s="21" t="s">
        <v>85</v>
      </c>
      <c r="B38" s="21" t="s">
        <v>58</v>
      </c>
      <c r="C38" s="37">
        <f>SUM(C39:C40)</f>
        <v>191.9</v>
      </c>
      <c r="D38" s="53">
        <f>SUM(D39:D40)</f>
        <v>191.9</v>
      </c>
      <c r="E38" s="47">
        <f t="shared" si="0"/>
        <v>100</v>
      </c>
    </row>
    <row r="39" spans="1:5" s="11" customFormat="1" ht="63">
      <c r="A39" s="19" t="s">
        <v>86</v>
      </c>
      <c r="B39" s="24" t="s">
        <v>120</v>
      </c>
      <c r="C39" s="40">
        <v>189.9</v>
      </c>
      <c r="D39" s="54">
        <v>189.9</v>
      </c>
      <c r="E39" s="33">
        <f t="shared" si="0"/>
        <v>100</v>
      </c>
    </row>
    <row r="40" spans="1:5" s="11" customFormat="1" ht="37.5" customHeight="1">
      <c r="A40" s="19" t="s">
        <v>87</v>
      </c>
      <c r="B40" s="19" t="s">
        <v>88</v>
      </c>
      <c r="C40" s="40">
        <v>2</v>
      </c>
      <c r="D40" s="54">
        <v>2</v>
      </c>
      <c r="E40" s="33">
        <f t="shared" si="0"/>
        <v>100</v>
      </c>
    </row>
    <row r="41" spans="1:5" ht="34.5" customHeight="1">
      <c r="A41" s="21" t="s">
        <v>90</v>
      </c>
      <c r="B41" s="21" t="s">
        <v>6</v>
      </c>
      <c r="C41" s="37">
        <f>C42</f>
        <v>3269.8</v>
      </c>
      <c r="D41" s="53">
        <f>D42</f>
        <v>3187.9</v>
      </c>
      <c r="E41" s="47">
        <f t="shared" si="0"/>
        <v>97.5</v>
      </c>
    </row>
    <row r="42" spans="1:5" s="11" customFormat="1" ht="85.5" customHeight="1">
      <c r="A42" s="19" t="s">
        <v>91</v>
      </c>
      <c r="B42" s="20" t="s">
        <v>13</v>
      </c>
      <c r="C42" s="40">
        <v>3269.8</v>
      </c>
      <c r="D42" s="54">
        <v>3187.9</v>
      </c>
      <c r="E42" s="33">
        <f t="shared" si="0"/>
        <v>97.5</v>
      </c>
    </row>
    <row r="43" spans="1:5" s="11" customFormat="1" ht="85.5" customHeight="1">
      <c r="A43" s="21" t="s">
        <v>97</v>
      </c>
      <c r="B43" s="30" t="s">
        <v>98</v>
      </c>
      <c r="C43" s="37">
        <f>C44</f>
        <v>52.5</v>
      </c>
      <c r="D43" s="53">
        <f t="shared" ref="D43" si="1">D44</f>
        <v>52.5</v>
      </c>
      <c r="E43" s="47">
        <f t="shared" si="0"/>
        <v>100</v>
      </c>
    </row>
    <row r="44" spans="1:5" s="11" customFormat="1" ht="85.5" customHeight="1">
      <c r="A44" s="19" t="s">
        <v>99</v>
      </c>
      <c r="B44" s="20" t="s">
        <v>100</v>
      </c>
      <c r="C44" s="40">
        <v>52.5</v>
      </c>
      <c r="D44" s="54">
        <v>52.5</v>
      </c>
      <c r="E44" s="33">
        <f t="shared" si="0"/>
        <v>100</v>
      </c>
    </row>
    <row r="45" spans="1:5" s="11" customFormat="1" ht="85.5" hidden="1" customHeight="1">
      <c r="A45" s="21" t="s">
        <v>102</v>
      </c>
      <c r="B45" s="30" t="s">
        <v>103</v>
      </c>
      <c r="C45" s="37">
        <f>C46</f>
        <v>0</v>
      </c>
      <c r="D45" s="53">
        <f>D46</f>
        <v>0</v>
      </c>
      <c r="E45" s="47">
        <v>0</v>
      </c>
    </row>
    <row r="46" spans="1:5" s="11" customFormat="1" ht="85.5" hidden="1" customHeight="1">
      <c r="A46" s="19" t="s">
        <v>104</v>
      </c>
      <c r="B46" s="20" t="s">
        <v>105</v>
      </c>
      <c r="C46" s="40">
        <v>0</v>
      </c>
      <c r="D46" s="54">
        <v>0</v>
      </c>
      <c r="E46" s="33">
        <v>0</v>
      </c>
    </row>
    <row r="47" spans="1:5" ht="42.75" customHeight="1">
      <c r="A47" s="19"/>
      <c r="B47" s="21" t="s">
        <v>92</v>
      </c>
      <c r="C47" s="37">
        <f>C8+C30</f>
        <v>13994.7</v>
      </c>
      <c r="D47" s="53">
        <f>D8+D30</f>
        <v>14610.400000000001</v>
      </c>
      <c r="E47" s="48">
        <f t="shared" si="0"/>
        <v>104.4</v>
      </c>
    </row>
  </sheetData>
  <mergeCells count="8">
    <mergeCell ref="C1:E1"/>
    <mergeCell ref="F3:AY3"/>
    <mergeCell ref="A5:A6"/>
    <mergeCell ref="B5:B6"/>
    <mergeCell ref="A3:E3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="80" zoomScaleSheetLayoutView="80" workbookViewId="0">
      <selection activeCell="M6" sqref="M6"/>
    </sheetView>
  </sheetViews>
  <sheetFormatPr defaultRowHeight="15"/>
  <cols>
    <col min="1" max="1" width="59.5703125" customWidth="1"/>
    <col min="2" max="2" width="7.85546875" customWidth="1"/>
    <col min="3" max="3" width="8" customWidth="1"/>
    <col min="4" max="4" width="12" customWidth="1"/>
    <col min="5" max="5" width="11.28515625" customWidth="1"/>
    <col min="6" max="6" width="12.7109375" customWidth="1"/>
    <col min="7" max="9" width="0" hidden="1" customWidth="1"/>
  </cols>
  <sheetData>
    <row r="1" spans="1:12" s="2" customFormat="1" ht="131.25" customHeight="1">
      <c r="A1" s="105"/>
      <c r="B1" s="118"/>
      <c r="C1" s="119"/>
      <c r="D1" s="137" t="s">
        <v>264</v>
      </c>
      <c r="E1" s="122"/>
      <c r="F1" s="122"/>
      <c r="G1" s="122"/>
      <c r="H1" s="122"/>
      <c r="I1" s="105"/>
      <c r="J1" s="105"/>
      <c r="K1" s="106"/>
      <c r="L1" s="106"/>
    </row>
    <row r="2" spans="1:12">
      <c r="A2" s="14"/>
      <c r="D2" s="144" t="s">
        <v>261</v>
      </c>
      <c r="E2" s="122"/>
      <c r="F2" s="122"/>
    </row>
    <row r="3" spans="1:12" ht="50.25" customHeight="1">
      <c r="A3" s="129" t="s">
        <v>142</v>
      </c>
      <c r="B3" s="138"/>
      <c r="C3" s="138"/>
      <c r="D3" s="138"/>
      <c r="E3" s="139"/>
      <c r="F3" s="139"/>
    </row>
    <row r="4" spans="1:12" ht="22.5">
      <c r="A4" s="15"/>
    </row>
    <row r="5" spans="1:12" ht="15.75">
      <c r="A5" s="16" t="s">
        <v>52</v>
      </c>
      <c r="E5" s="143" t="s">
        <v>7</v>
      </c>
      <c r="F5" s="143"/>
    </row>
    <row r="6" spans="1:12">
      <c r="A6" s="140" t="s">
        <v>14</v>
      </c>
      <c r="B6" s="140" t="s">
        <v>15</v>
      </c>
      <c r="C6" s="140" t="s">
        <v>33</v>
      </c>
      <c r="D6" s="131" t="s">
        <v>10</v>
      </c>
      <c r="E6" s="142" t="s">
        <v>11</v>
      </c>
      <c r="F6" s="135" t="s">
        <v>12</v>
      </c>
    </row>
    <row r="7" spans="1:12">
      <c r="A7" s="141"/>
      <c r="B7" s="136"/>
      <c r="C7" s="136"/>
      <c r="D7" s="132"/>
      <c r="E7" s="132"/>
      <c r="F7" s="136"/>
    </row>
    <row r="8" spans="1:12" s="18" customFormat="1" ht="15.7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</row>
    <row r="9" spans="1:12" ht="15.75">
      <c r="A9" s="41" t="s">
        <v>16</v>
      </c>
      <c r="B9" s="42" t="s">
        <v>17</v>
      </c>
      <c r="C9" s="42" t="s">
        <v>18</v>
      </c>
      <c r="D9" s="43">
        <f>SUM(D10:D13)</f>
        <v>5264</v>
      </c>
      <c r="E9" s="43">
        <f>SUM(E10:E13)</f>
        <v>5251.3</v>
      </c>
      <c r="F9" s="28">
        <f>ROUND((E9/D9*100),1)</f>
        <v>99.8</v>
      </c>
    </row>
    <row r="10" spans="1:12" ht="31.5">
      <c r="A10" s="24" t="s">
        <v>19</v>
      </c>
      <c r="B10" s="44" t="s">
        <v>17</v>
      </c>
      <c r="C10" s="44" t="s">
        <v>20</v>
      </c>
      <c r="D10" s="32">
        <v>908.7</v>
      </c>
      <c r="E10" s="32">
        <v>908.7</v>
      </c>
      <c r="F10" s="29">
        <f t="shared" ref="F10:F31" si="0">ROUND((E10/D10*100),1)</f>
        <v>100</v>
      </c>
    </row>
    <row r="11" spans="1:12" ht="47.25">
      <c r="A11" s="24" t="s">
        <v>121</v>
      </c>
      <c r="B11" s="44" t="s">
        <v>17</v>
      </c>
      <c r="C11" s="44" t="s">
        <v>21</v>
      </c>
      <c r="D11" s="31">
        <v>4120.8</v>
      </c>
      <c r="E11" s="32">
        <v>4108.1000000000004</v>
      </c>
      <c r="F11" s="29">
        <f t="shared" si="0"/>
        <v>99.7</v>
      </c>
    </row>
    <row r="12" spans="1:12" ht="47.25">
      <c r="A12" s="25" t="s">
        <v>34</v>
      </c>
      <c r="B12" s="44" t="s">
        <v>17</v>
      </c>
      <c r="C12" s="44" t="s">
        <v>22</v>
      </c>
      <c r="D12" s="32">
        <v>225.5</v>
      </c>
      <c r="E12" s="32">
        <v>225.5</v>
      </c>
      <c r="F12" s="29">
        <f t="shared" si="0"/>
        <v>100</v>
      </c>
    </row>
    <row r="13" spans="1:12" ht="15.75">
      <c r="A13" s="24" t="s">
        <v>119</v>
      </c>
      <c r="B13" s="44" t="s">
        <v>17</v>
      </c>
      <c r="C13" s="44" t="s">
        <v>118</v>
      </c>
      <c r="D13" s="32">
        <v>9</v>
      </c>
      <c r="E13" s="32">
        <v>9</v>
      </c>
      <c r="F13" s="29">
        <f t="shared" si="0"/>
        <v>100</v>
      </c>
    </row>
    <row r="14" spans="1:12" ht="15.75">
      <c r="A14" s="41" t="s">
        <v>35</v>
      </c>
      <c r="B14" s="42" t="s">
        <v>20</v>
      </c>
      <c r="C14" s="42" t="s">
        <v>18</v>
      </c>
      <c r="D14" s="43">
        <f>D15</f>
        <v>189.9</v>
      </c>
      <c r="E14" s="43">
        <f>E15</f>
        <v>189.9</v>
      </c>
      <c r="F14" s="28">
        <f t="shared" si="0"/>
        <v>100</v>
      </c>
    </row>
    <row r="15" spans="1:12" ht="15.75">
      <c r="A15" s="24" t="s">
        <v>23</v>
      </c>
      <c r="B15" s="44" t="s">
        <v>20</v>
      </c>
      <c r="C15" s="44" t="s">
        <v>24</v>
      </c>
      <c r="D15" s="32">
        <v>189.9</v>
      </c>
      <c r="E15" s="32">
        <v>189.9</v>
      </c>
      <c r="F15" s="29">
        <f t="shared" si="0"/>
        <v>100</v>
      </c>
    </row>
    <row r="16" spans="1:12" ht="31.5">
      <c r="A16" s="23" t="s">
        <v>36</v>
      </c>
      <c r="B16" s="42" t="s">
        <v>24</v>
      </c>
      <c r="C16" s="42" t="s">
        <v>18</v>
      </c>
      <c r="D16" s="43">
        <f>D17</f>
        <v>397</v>
      </c>
      <c r="E16" s="43">
        <f>E17</f>
        <v>397</v>
      </c>
      <c r="F16" s="28">
        <f t="shared" si="0"/>
        <v>100</v>
      </c>
    </row>
    <row r="17" spans="1:6" ht="47.25">
      <c r="A17" s="24" t="s">
        <v>59</v>
      </c>
      <c r="B17" s="44" t="s">
        <v>24</v>
      </c>
      <c r="C17" s="44">
        <v>10</v>
      </c>
      <c r="D17" s="32">
        <v>397</v>
      </c>
      <c r="E17" s="32">
        <v>397</v>
      </c>
      <c r="F17" s="29">
        <f t="shared" si="0"/>
        <v>100</v>
      </c>
    </row>
    <row r="18" spans="1:6" ht="15.75">
      <c r="A18" s="41" t="s">
        <v>37</v>
      </c>
      <c r="B18" s="42" t="s">
        <v>21</v>
      </c>
      <c r="C18" s="42" t="s">
        <v>18</v>
      </c>
      <c r="D18" s="43">
        <f>D19+D20</f>
        <v>3293.3</v>
      </c>
      <c r="E18" s="43">
        <f>E19+E20</f>
        <v>3211.4</v>
      </c>
      <c r="F18" s="28">
        <f t="shared" si="0"/>
        <v>97.5</v>
      </c>
    </row>
    <row r="19" spans="1:6" ht="15.75">
      <c r="A19" s="24" t="s">
        <v>25</v>
      </c>
      <c r="B19" s="44" t="s">
        <v>21</v>
      </c>
      <c r="C19" s="44" t="s">
        <v>26</v>
      </c>
      <c r="D19" s="32">
        <v>3269.8</v>
      </c>
      <c r="E19" s="32">
        <v>3187.9</v>
      </c>
      <c r="F19" s="29">
        <f t="shared" si="0"/>
        <v>97.5</v>
      </c>
    </row>
    <row r="20" spans="1:6" ht="15.75">
      <c r="A20" s="25" t="s">
        <v>62</v>
      </c>
      <c r="B20" s="44" t="s">
        <v>21</v>
      </c>
      <c r="C20" s="44" t="s">
        <v>93</v>
      </c>
      <c r="D20" s="32">
        <v>23.5</v>
      </c>
      <c r="E20" s="32">
        <v>23.5</v>
      </c>
      <c r="F20" s="29">
        <f t="shared" si="0"/>
        <v>100</v>
      </c>
    </row>
    <row r="21" spans="1:6" ht="15.75">
      <c r="A21" s="41" t="s">
        <v>27</v>
      </c>
      <c r="B21" s="42" t="s">
        <v>28</v>
      </c>
      <c r="C21" s="42" t="s">
        <v>18</v>
      </c>
      <c r="D21" s="43">
        <f>D22</f>
        <v>3000.2</v>
      </c>
      <c r="E21" s="43">
        <f>E22</f>
        <v>3000.2</v>
      </c>
      <c r="F21" s="28">
        <f t="shared" si="0"/>
        <v>100</v>
      </c>
    </row>
    <row r="22" spans="1:6" ht="15.75">
      <c r="A22" s="24" t="s">
        <v>29</v>
      </c>
      <c r="B22" s="44" t="s">
        <v>28</v>
      </c>
      <c r="C22" s="44" t="s">
        <v>24</v>
      </c>
      <c r="D22" s="32">
        <v>3000.2</v>
      </c>
      <c r="E22" s="32">
        <v>3000.2</v>
      </c>
      <c r="F22" s="29">
        <f t="shared" si="0"/>
        <v>100</v>
      </c>
    </row>
    <row r="23" spans="1:6" ht="15.75">
      <c r="A23" s="41" t="s">
        <v>51</v>
      </c>
      <c r="B23" s="42" t="s">
        <v>30</v>
      </c>
      <c r="C23" s="42" t="s">
        <v>18</v>
      </c>
      <c r="D23" s="43">
        <f>D24</f>
        <v>1548.1</v>
      </c>
      <c r="E23" s="43">
        <f>E24</f>
        <v>1548.1</v>
      </c>
      <c r="F23" s="28">
        <f t="shared" si="0"/>
        <v>100</v>
      </c>
    </row>
    <row r="24" spans="1:6" ht="15.75">
      <c r="A24" s="24" t="s">
        <v>38</v>
      </c>
      <c r="B24" s="44" t="s">
        <v>30</v>
      </c>
      <c r="C24" s="44" t="s">
        <v>17</v>
      </c>
      <c r="D24" s="32">
        <v>1548.1</v>
      </c>
      <c r="E24" s="32">
        <v>1548.1</v>
      </c>
      <c r="F24" s="29">
        <f t="shared" si="0"/>
        <v>100</v>
      </c>
    </row>
    <row r="25" spans="1:6" ht="15.75">
      <c r="A25" s="41" t="s">
        <v>39</v>
      </c>
      <c r="B25" s="42">
        <v>10</v>
      </c>
      <c r="C25" s="42" t="s">
        <v>18</v>
      </c>
      <c r="D25" s="43">
        <f>SUM(D26:D28)</f>
        <v>997.19999999999993</v>
      </c>
      <c r="E25" s="43">
        <f>SUM(E26:E28)</f>
        <v>997</v>
      </c>
      <c r="F25" s="28">
        <f t="shared" si="0"/>
        <v>100</v>
      </c>
    </row>
    <row r="26" spans="1:6" ht="15.75">
      <c r="A26" s="24" t="s">
        <v>31</v>
      </c>
      <c r="B26" s="44">
        <v>10</v>
      </c>
      <c r="C26" s="44" t="s">
        <v>17</v>
      </c>
      <c r="D26" s="32">
        <v>887.3</v>
      </c>
      <c r="E26" s="32">
        <v>887.1</v>
      </c>
      <c r="F26" s="29">
        <f t="shared" si="0"/>
        <v>100</v>
      </c>
    </row>
    <row r="27" spans="1:6" ht="15.75">
      <c r="A27" s="24" t="s">
        <v>40</v>
      </c>
      <c r="B27" s="44">
        <v>10</v>
      </c>
      <c r="C27" s="44" t="s">
        <v>24</v>
      </c>
      <c r="D27" s="32">
        <v>31.9</v>
      </c>
      <c r="E27" s="32">
        <v>31.9</v>
      </c>
      <c r="F27" s="29">
        <f t="shared" si="0"/>
        <v>100</v>
      </c>
    </row>
    <row r="28" spans="1:6" ht="15.75">
      <c r="A28" s="24" t="s">
        <v>41</v>
      </c>
      <c r="B28" s="44">
        <v>10</v>
      </c>
      <c r="C28" s="44" t="s">
        <v>22</v>
      </c>
      <c r="D28" s="32">
        <v>78</v>
      </c>
      <c r="E28" s="32">
        <v>78</v>
      </c>
      <c r="F28" s="29">
        <f t="shared" si="0"/>
        <v>100</v>
      </c>
    </row>
    <row r="29" spans="1:6" ht="15.75">
      <c r="A29" s="41" t="s">
        <v>60</v>
      </c>
      <c r="B29" s="46"/>
      <c r="C29" s="46"/>
      <c r="D29" s="43">
        <f>D9+D14+D16+D18+D21+D23+D25</f>
        <v>14689.700000000003</v>
      </c>
      <c r="E29" s="43">
        <f>E9+E14+E16+E18+E21+E23+E25</f>
        <v>14594.9</v>
      </c>
      <c r="F29" s="28">
        <f t="shared" si="0"/>
        <v>99.4</v>
      </c>
    </row>
    <row r="30" spans="1:6" ht="15.75">
      <c r="A30" s="41" t="s">
        <v>61</v>
      </c>
      <c r="B30" s="46"/>
      <c r="C30" s="46"/>
      <c r="D30" s="45"/>
      <c r="E30" s="45"/>
      <c r="F30" s="28"/>
    </row>
    <row r="31" spans="1:6" ht="15.75">
      <c r="A31" s="41" t="s">
        <v>32</v>
      </c>
      <c r="B31" s="46"/>
      <c r="C31" s="46"/>
      <c r="D31" s="43">
        <f>D29</f>
        <v>14689.700000000003</v>
      </c>
      <c r="E31" s="43">
        <f>E29</f>
        <v>14594.9</v>
      </c>
      <c r="F31" s="28">
        <f t="shared" si="0"/>
        <v>99.4</v>
      </c>
    </row>
    <row r="32" spans="1:6">
      <c r="A32" s="22"/>
    </row>
    <row r="36" spans="4:5">
      <c r="D36" s="36"/>
      <c r="E36" s="36"/>
    </row>
  </sheetData>
  <mergeCells count="10">
    <mergeCell ref="D1:H1"/>
    <mergeCell ref="A3:F3"/>
    <mergeCell ref="A6:A7"/>
    <mergeCell ref="B6:B7"/>
    <mergeCell ref="C6:C7"/>
    <mergeCell ref="D6:D7"/>
    <mergeCell ref="E6:E7"/>
    <mergeCell ref="F6:F7"/>
    <mergeCell ref="E5:F5"/>
    <mergeCell ref="D2:F2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31"/>
  <sheetViews>
    <sheetView view="pageBreakPreview" topLeftCell="A3" zoomScale="60" workbookViewId="0">
      <selection activeCell="B27" sqref="B27"/>
    </sheetView>
  </sheetViews>
  <sheetFormatPr defaultRowHeight="15"/>
  <cols>
    <col min="1" max="1" width="39.7109375" style="82" customWidth="1"/>
    <col min="2" max="2" width="6" style="82" customWidth="1"/>
    <col min="3" max="3" width="5.5703125" style="83" customWidth="1"/>
    <col min="4" max="4" width="5.140625" style="83" customWidth="1"/>
    <col min="5" max="5" width="14.85546875" style="83" customWidth="1"/>
    <col min="6" max="6" width="6.7109375" style="83" customWidth="1"/>
    <col min="7" max="9" width="11.7109375" style="87" customWidth="1"/>
    <col min="10" max="10" width="14.85546875" style="88" customWidth="1"/>
    <col min="11" max="39" width="9.140625" style="95"/>
    <col min="40" max="16384" width="9.140625" style="82"/>
  </cols>
  <sheetData>
    <row r="1" spans="1:39" customFormat="1" ht="24.75" hidden="1" customHeight="1">
      <c r="B1" s="82"/>
      <c r="C1" s="83"/>
      <c r="D1" s="84"/>
      <c r="E1" s="145"/>
      <c r="F1" s="145"/>
      <c r="G1" s="145"/>
      <c r="H1" s="145"/>
    </row>
    <row r="2" spans="1:39" s="2" customFormat="1" ht="133.5" hidden="1" customHeight="1">
      <c r="D2" s="85"/>
      <c r="E2" s="121"/>
      <c r="F2" s="121"/>
      <c r="G2" s="121"/>
      <c r="H2" s="121"/>
    </row>
    <row r="3" spans="1:39" s="2" customFormat="1" ht="91.5" customHeight="1">
      <c r="A3" s="57"/>
      <c r="B3" s="58"/>
      <c r="F3" s="56"/>
      <c r="G3" s="137" t="s">
        <v>266</v>
      </c>
      <c r="H3" s="122"/>
      <c r="I3" s="122"/>
    </row>
    <row r="4" spans="1:39" s="2" customFormat="1" ht="66" customHeight="1">
      <c r="A4" s="129" t="s">
        <v>265</v>
      </c>
      <c r="B4" s="129"/>
      <c r="C4" s="129"/>
      <c r="D4" s="129"/>
      <c r="E4" s="129"/>
      <c r="F4" s="129"/>
      <c r="G4" s="129"/>
      <c r="H4" s="147"/>
      <c r="I4" s="147"/>
    </row>
    <row r="5" spans="1:39" ht="18.75">
      <c r="A5" s="86"/>
      <c r="B5" s="86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1:39" ht="15.75">
      <c r="B6" s="89"/>
      <c r="H6" s="148" t="s">
        <v>259</v>
      </c>
      <c r="I6" s="149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</row>
    <row r="7" spans="1:39" ht="15" customHeight="1">
      <c r="A7" s="150" t="s">
        <v>14</v>
      </c>
      <c r="B7" s="152"/>
      <c r="C7" s="150" t="s">
        <v>15</v>
      </c>
      <c r="D7" s="150" t="s">
        <v>144</v>
      </c>
      <c r="E7" s="150" t="s">
        <v>145</v>
      </c>
      <c r="F7" s="150" t="s">
        <v>146</v>
      </c>
      <c r="G7" s="150" t="s">
        <v>10</v>
      </c>
      <c r="H7" s="150" t="s">
        <v>11</v>
      </c>
      <c r="I7" s="146" t="s">
        <v>250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</row>
    <row r="8" spans="1:39">
      <c r="A8" s="151"/>
      <c r="B8" s="152"/>
      <c r="C8" s="151"/>
      <c r="D8" s="151"/>
      <c r="E8" s="151"/>
      <c r="F8" s="151"/>
      <c r="G8" s="136"/>
      <c r="H8" s="136"/>
      <c r="I8" s="136"/>
      <c r="J8" s="90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</row>
    <row r="9" spans="1:39">
      <c r="A9" s="8">
        <v>1</v>
      </c>
      <c r="B9" s="8"/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</row>
    <row r="10" spans="1:39" ht="56.25">
      <c r="A10" s="91" t="s">
        <v>260</v>
      </c>
      <c r="B10" s="92">
        <v>336</v>
      </c>
      <c r="C10" s="8"/>
      <c r="D10" s="8"/>
      <c r="E10" s="8"/>
      <c r="F10" s="8"/>
      <c r="G10" s="8"/>
      <c r="H10" s="8"/>
      <c r="I10" s="8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39" ht="28.5">
      <c r="A11" s="60" t="s">
        <v>16</v>
      </c>
      <c r="B11" s="93"/>
      <c r="C11" s="61" t="s">
        <v>17</v>
      </c>
      <c r="D11" s="61" t="s">
        <v>18</v>
      </c>
      <c r="E11" s="62"/>
      <c r="F11" s="62"/>
      <c r="G11" s="63">
        <f>G12+G19+G37+G45</f>
        <v>5263.9999999999991</v>
      </c>
      <c r="H11" s="63">
        <f>H12+H19+H37+H45</f>
        <v>5251.2999999999993</v>
      </c>
      <c r="I11" s="63">
        <f>+H11/G11*100</f>
        <v>99.758738601823723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39" ht="57">
      <c r="A12" s="60" t="s">
        <v>19</v>
      </c>
      <c r="B12" s="94"/>
      <c r="C12" s="61" t="s">
        <v>17</v>
      </c>
      <c r="D12" s="61" t="s">
        <v>20</v>
      </c>
      <c r="E12" s="62"/>
      <c r="F12" s="62"/>
      <c r="G12" s="63">
        <f>G13</f>
        <v>908.7</v>
      </c>
      <c r="H12" s="63">
        <f t="shared" ref="H12:H13" si="0">H13</f>
        <v>908.7</v>
      </c>
      <c r="I12" s="63">
        <f t="shared" ref="I12:I71" si="1">+H12/G12*100</f>
        <v>100</v>
      </c>
      <c r="J12" s="95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</row>
    <row r="13" spans="1:39" ht="51">
      <c r="A13" s="96" t="s">
        <v>147</v>
      </c>
      <c r="B13" s="94"/>
      <c r="C13" s="64" t="s">
        <v>17</v>
      </c>
      <c r="D13" s="64" t="s">
        <v>20</v>
      </c>
      <c r="E13" s="59" t="s">
        <v>148</v>
      </c>
      <c r="F13" s="59"/>
      <c r="G13" s="65">
        <f>G14</f>
        <v>908.7</v>
      </c>
      <c r="H13" s="65">
        <f t="shared" si="0"/>
        <v>908.7</v>
      </c>
      <c r="I13" s="65">
        <f t="shared" si="1"/>
        <v>100</v>
      </c>
      <c r="J13" s="95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</row>
    <row r="14" spans="1:39" ht="38.25">
      <c r="A14" s="96" t="s">
        <v>149</v>
      </c>
      <c r="B14" s="97"/>
      <c r="C14" s="64" t="s">
        <v>17</v>
      </c>
      <c r="D14" s="64" t="s">
        <v>20</v>
      </c>
      <c r="E14" s="59" t="s">
        <v>150</v>
      </c>
      <c r="F14" s="59"/>
      <c r="G14" s="65">
        <f>G15+G17</f>
        <v>908.7</v>
      </c>
      <c r="H14" s="65">
        <f t="shared" ref="H14" si="2">H15+H17</f>
        <v>908.7</v>
      </c>
      <c r="I14" s="65">
        <f t="shared" si="1"/>
        <v>100</v>
      </c>
      <c r="J14" s="95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</row>
    <row r="15" spans="1:39" ht="30">
      <c r="A15" s="66" t="s">
        <v>151</v>
      </c>
      <c r="B15" s="97"/>
      <c r="C15" s="64" t="s">
        <v>17</v>
      </c>
      <c r="D15" s="64" t="s">
        <v>20</v>
      </c>
      <c r="E15" s="59" t="s">
        <v>152</v>
      </c>
      <c r="F15" s="59"/>
      <c r="G15" s="65">
        <f>G16</f>
        <v>714.7</v>
      </c>
      <c r="H15" s="65">
        <f t="shared" ref="H15" si="3">H16</f>
        <v>714.7</v>
      </c>
      <c r="I15" s="65">
        <f t="shared" si="1"/>
        <v>100</v>
      </c>
      <c r="J15" s="95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</row>
    <row r="16" spans="1:39" ht="30">
      <c r="A16" s="66" t="s">
        <v>153</v>
      </c>
      <c r="B16" s="97"/>
      <c r="C16" s="64" t="s">
        <v>17</v>
      </c>
      <c r="D16" s="64" t="s">
        <v>20</v>
      </c>
      <c r="E16" s="59" t="s">
        <v>152</v>
      </c>
      <c r="F16" s="59">
        <v>120</v>
      </c>
      <c r="G16" s="65">
        <v>714.7</v>
      </c>
      <c r="H16" s="65">
        <v>714.7</v>
      </c>
      <c r="I16" s="65">
        <f t="shared" si="1"/>
        <v>100</v>
      </c>
      <c r="J16" s="95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</row>
    <row r="17" spans="1:39" ht="75">
      <c r="A17" s="66" t="s">
        <v>154</v>
      </c>
      <c r="B17" s="97"/>
      <c r="C17" s="64" t="s">
        <v>17</v>
      </c>
      <c r="D17" s="64" t="s">
        <v>20</v>
      </c>
      <c r="E17" s="59" t="s">
        <v>155</v>
      </c>
      <c r="F17" s="59"/>
      <c r="G17" s="65">
        <f>G18</f>
        <v>194</v>
      </c>
      <c r="H17" s="65">
        <f t="shared" ref="H17" si="4">H18</f>
        <v>194</v>
      </c>
      <c r="I17" s="65">
        <f t="shared" si="1"/>
        <v>100</v>
      </c>
      <c r="J17" s="95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</row>
    <row r="18" spans="1:39" ht="30">
      <c r="A18" s="66" t="s">
        <v>153</v>
      </c>
      <c r="B18" s="23"/>
      <c r="C18" s="64" t="s">
        <v>17</v>
      </c>
      <c r="D18" s="64" t="s">
        <v>20</v>
      </c>
      <c r="E18" s="59" t="s">
        <v>155</v>
      </c>
      <c r="F18" s="59">
        <v>120</v>
      </c>
      <c r="G18" s="65">
        <v>194</v>
      </c>
      <c r="H18" s="65">
        <v>194</v>
      </c>
      <c r="I18" s="65">
        <f t="shared" si="1"/>
        <v>100</v>
      </c>
      <c r="J18" s="95"/>
    </row>
    <row r="19" spans="1:39" ht="78.75">
      <c r="A19" s="67" t="s">
        <v>251</v>
      </c>
      <c r="B19" s="97"/>
      <c r="C19" s="61" t="s">
        <v>17</v>
      </c>
      <c r="D19" s="61" t="s">
        <v>21</v>
      </c>
      <c r="E19" s="62"/>
      <c r="F19" s="62"/>
      <c r="G19" s="63">
        <f>G20</f>
        <v>4120.7999999999993</v>
      </c>
      <c r="H19" s="63">
        <f>H20</f>
        <v>4108.0999999999995</v>
      </c>
      <c r="I19" s="63">
        <f t="shared" si="1"/>
        <v>99.691807416035729</v>
      </c>
      <c r="J19" s="95"/>
    </row>
    <row r="20" spans="1:39" ht="51">
      <c r="A20" s="96" t="s">
        <v>147</v>
      </c>
      <c r="B20" s="97"/>
      <c r="C20" s="64" t="s">
        <v>17</v>
      </c>
      <c r="D20" s="64" t="s">
        <v>21</v>
      </c>
      <c r="E20" s="59" t="s">
        <v>148</v>
      </c>
      <c r="F20" s="59"/>
      <c r="G20" s="65">
        <f>G21</f>
        <v>4120.7999999999993</v>
      </c>
      <c r="H20" s="65">
        <f>H21</f>
        <v>4108.0999999999995</v>
      </c>
      <c r="I20" s="65">
        <f t="shared" si="1"/>
        <v>99.691807416035729</v>
      </c>
      <c r="J20" s="95"/>
    </row>
    <row r="21" spans="1:39" ht="38.25">
      <c r="A21" s="96" t="s">
        <v>149</v>
      </c>
      <c r="B21" s="78"/>
      <c r="C21" s="64" t="s">
        <v>17</v>
      </c>
      <c r="D21" s="64" t="s">
        <v>21</v>
      </c>
      <c r="E21" s="59" t="s">
        <v>150</v>
      </c>
      <c r="F21" s="59"/>
      <c r="G21" s="65">
        <f>G22+G26+G28+G30</f>
        <v>4120.7999999999993</v>
      </c>
      <c r="H21" s="65">
        <f>H22+H26+H28+H30</f>
        <v>4108.0999999999995</v>
      </c>
      <c r="I21" s="65">
        <f t="shared" si="1"/>
        <v>99.691807416035729</v>
      </c>
      <c r="J21" s="95"/>
    </row>
    <row r="22" spans="1:39" ht="30">
      <c r="A22" s="66" t="s">
        <v>151</v>
      </c>
      <c r="B22" s="78"/>
      <c r="C22" s="64" t="s">
        <v>17</v>
      </c>
      <c r="D22" s="64" t="s">
        <v>21</v>
      </c>
      <c r="E22" s="59" t="s">
        <v>152</v>
      </c>
      <c r="F22" s="59"/>
      <c r="G22" s="65">
        <f>G23+G24+G25</f>
        <v>3391.7</v>
      </c>
      <c r="H22" s="65">
        <f>H23+H24+H25</f>
        <v>3379</v>
      </c>
      <c r="I22" s="65">
        <f t="shared" si="1"/>
        <v>99.62555650558717</v>
      </c>
      <c r="J22" s="95"/>
    </row>
    <row r="23" spans="1:39" ht="30">
      <c r="A23" s="68" t="s">
        <v>153</v>
      </c>
      <c r="B23" s="97"/>
      <c r="C23" s="64" t="s">
        <v>17</v>
      </c>
      <c r="D23" s="64" t="s">
        <v>21</v>
      </c>
      <c r="E23" s="59" t="s">
        <v>152</v>
      </c>
      <c r="F23" s="59">
        <v>120</v>
      </c>
      <c r="G23" s="65">
        <v>1889.5</v>
      </c>
      <c r="H23" s="65">
        <v>1889.5</v>
      </c>
      <c r="I23" s="65">
        <f t="shared" si="1"/>
        <v>100</v>
      </c>
      <c r="J23" s="95"/>
    </row>
    <row r="24" spans="1:39" ht="30">
      <c r="A24" s="68" t="s">
        <v>156</v>
      </c>
      <c r="B24" s="98"/>
      <c r="C24" s="64" t="s">
        <v>17</v>
      </c>
      <c r="D24" s="64" t="s">
        <v>21</v>
      </c>
      <c r="E24" s="59" t="s">
        <v>152</v>
      </c>
      <c r="F24" s="59">
        <v>240</v>
      </c>
      <c r="G24" s="65">
        <v>1458.6</v>
      </c>
      <c r="H24" s="65">
        <v>1445.9</v>
      </c>
      <c r="I24" s="65">
        <f t="shared" si="1"/>
        <v>99.129302070478559</v>
      </c>
      <c r="J24" s="95"/>
    </row>
    <row r="25" spans="1:39" ht="30">
      <c r="A25" s="66" t="s">
        <v>157</v>
      </c>
      <c r="B25" s="78"/>
      <c r="C25" s="64" t="s">
        <v>17</v>
      </c>
      <c r="D25" s="64" t="s">
        <v>21</v>
      </c>
      <c r="E25" s="59" t="s">
        <v>152</v>
      </c>
      <c r="F25" s="59">
        <v>850</v>
      </c>
      <c r="G25" s="65">
        <v>43.6</v>
      </c>
      <c r="H25" s="65">
        <v>43.6</v>
      </c>
      <c r="I25" s="65">
        <f t="shared" si="1"/>
        <v>100</v>
      </c>
      <c r="J25" s="95"/>
    </row>
    <row r="26" spans="1:39" ht="75">
      <c r="A26" s="66" t="s">
        <v>154</v>
      </c>
      <c r="B26" s="78"/>
      <c r="C26" s="64" t="s">
        <v>17</v>
      </c>
      <c r="D26" s="64" t="s">
        <v>21</v>
      </c>
      <c r="E26" s="59" t="s">
        <v>155</v>
      </c>
      <c r="F26" s="59"/>
      <c r="G26" s="65">
        <f>G27</f>
        <v>347.7</v>
      </c>
      <c r="H26" s="65">
        <f>H27</f>
        <v>347.7</v>
      </c>
      <c r="I26" s="65">
        <f t="shared" si="1"/>
        <v>100</v>
      </c>
      <c r="J26" s="95"/>
    </row>
    <row r="27" spans="1:39" ht="30">
      <c r="A27" s="66" t="s">
        <v>153</v>
      </c>
      <c r="B27" s="78"/>
      <c r="C27" s="64" t="s">
        <v>17</v>
      </c>
      <c r="D27" s="64" t="s">
        <v>21</v>
      </c>
      <c r="E27" s="59" t="s">
        <v>155</v>
      </c>
      <c r="F27" s="59">
        <v>120</v>
      </c>
      <c r="G27" s="65">
        <v>347.7</v>
      </c>
      <c r="H27" s="65">
        <v>347.7</v>
      </c>
      <c r="I27" s="65">
        <f t="shared" si="1"/>
        <v>100</v>
      </c>
      <c r="J27" s="95"/>
    </row>
    <row r="28" spans="1:39" ht="150">
      <c r="A28" s="68" t="s">
        <v>252</v>
      </c>
      <c r="B28" s="78"/>
      <c r="C28" s="64" t="s">
        <v>17</v>
      </c>
      <c r="D28" s="64" t="s">
        <v>21</v>
      </c>
      <c r="E28" s="59" t="s">
        <v>158</v>
      </c>
      <c r="F28" s="59"/>
      <c r="G28" s="65">
        <v>2</v>
      </c>
      <c r="H28" s="65">
        <v>2</v>
      </c>
      <c r="I28" s="65">
        <f t="shared" si="1"/>
        <v>100</v>
      </c>
      <c r="J28" s="95"/>
    </row>
    <row r="29" spans="1:39" s="2" customFormat="1" ht="25.5" customHeight="1">
      <c r="A29" s="68" t="s">
        <v>159</v>
      </c>
      <c r="B29" s="99"/>
      <c r="C29" s="64" t="s">
        <v>17</v>
      </c>
      <c r="D29" s="64" t="s">
        <v>21</v>
      </c>
      <c r="E29" s="59" t="s">
        <v>253</v>
      </c>
      <c r="F29" s="59">
        <v>240</v>
      </c>
      <c r="G29" s="65">
        <v>2</v>
      </c>
      <c r="H29" s="65">
        <v>2</v>
      </c>
      <c r="I29" s="65">
        <f t="shared" si="1"/>
        <v>100</v>
      </c>
      <c r="J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</row>
    <row r="30" spans="1:39" s="2" customFormat="1" ht="15.75">
      <c r="A30" s="68" t="s">
        <v>160</v>
      </c>
      <c r="B30" s="99"/>
      <c r="C30" s="64" t="s">
        <v>17</v>
      </c>
      <c r="D30" s="64" t="s">
        <v>21</v>
      </c>
      <c r="E30" s="59" t="s">
        <v>161</v>
      </c>
      <c r="F30" s="59"/>
      <c r="G30" s="65">
        <f>G31+G33+G35</f>
        <v>379.4</v>
      </c>
      <c r="H30" s="65">
        <f t="shared" ref="H30" si="5">H31+H33+H35</f>
        <v>379.4</v>
      </c>
      <c r="I30" s="65">
        <f t="shared" si="1"/>
        <v>100</v>
      </c>
      <c r="J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</row>
    <row r="31" spans="1:39" ht="72.75" customHeight="1">
      <c r="A31" s="68" t="s">
        <v>162</v>
      </c>
      <c r="B31" s="24"/>
      <c r="C31" s="64" t="s">
        <v>17</v>
      </c>
      <c r="D31" s="64" t="s">
        <v>21</v>
      </c>
      <c r="E31" s="59" t="s">
        <v>163</v>
      </c>
      <c r="F31" s="59"/>
      <c r="G31" s="65">
        <f>G32</f>
        <v>249</v>
      </c>
      <c r="H31" s="65">
        <f>H32</f>
        <v>249</v>
      </c>
      <c r="I31" s="65">
        <f t="shared" si="1"/>
        <v>100</v>
      </c>
      <c r="J31" s="95"/>
    </row>
    <row r="32" spans="1:39">
      <c r="A32" s="68" t="s">
        <v>6</v>
      </c>
      <c r="B32" s="97"/>
      <c r="C32" s="64" t="s">
        <v>17</v>
      </c>
      <c r="D32" s="64" t="s">
        <v>21</v>
      </c>
      <c r="E32" s="59" t="s">
        <v>163</v>
      </c>
      <c r="F32" s="59">
        <v>540</v>
      </c>
      <c r="G32" s="65">
        <v>249</v>
      </c>
      <c r="H32" s="65">
        <v>249</v>
      </c>
      <c r="I32" s="65">
        <f t="shared" si="1"/>
        <v>100</v>
      </c>
      <c r="J32" s="95"/>
    </row>
    <row r="33" spans="1:12" ht="45">
      <c r="A33" s="68" t="s">
        <v>164</v>
      </c>
      <c r="B33" s="23"/>
      <c r="C33" s="64" t="s">
        <v>17</v>
      </c>
      <c r="D33" s="64" t="s">
        <v>21</v>
      </c>
      <c r="E33" s="59" t="s">
        <v>165</v>
      </c>
      <c r="F33" s="59"/>
      <c r="G33" s="65">
        <f>G34</f>
        <v>61.8</v>
      </c>
      <c r="H33" s="65">
        <f>H34</f>
        <v>61.8</v>
      </c>
      <c r="I33" s="65">
        <f t="shared" si="1"/>
        <v>100</v>
      </c>
      <c r="J33" s="95"/>
      <c r="K33" s="82"/>
      <c r="L33" s="82"/>
    </row>
    <row r="34" spans="1:12">
      <c r="A34" s="68" t="s">
        <v>6</v>
      </c>
      <c r="B34" s="78"/>
      <c r="C34" s="64" t="s">
        <v>17</v>
      </c>
      <c r="D34" s="64" t="s">
        <v>21</v>
      </c>
      <c r="E34" s="59" t="s">
        <v>165</v>
      </c>
      <c r="F34" s="59">
        <v>540</v>
      </c>
      <c r="G34" s="65">
        <v>61.8</v>
      </c>
      <c r="H34" s="65">
        <v>61.8</v>
      </c>
      <c r="I34" s="65">
        <f t="shared" si="1"/>
        <v>100</v>
      </c>
      <c r="J34" s="95"/>
    </row>
    <row r="35" spans="1:12" ht="105">
      <c r="A35" s="68" t="s">
        <v>166</v>
      </c>
      <c r="B35" s="78"/>
      <c r="C35" s="64" t="s">
        <v>17</v>
      </c>
      <c r="D35" s="64" t="s">
        <v>21</v>
      </c>
      <c r="E35" s="59" t="s">
        <v>167</v>
      </c>
      <c r="F35" s="59"/>
      <c r="G35" s="65">
        <f>G36</f>
        <v>68.599999999999994</v>
      </c>
      <c r="H35" s="65">
        <f>H36</f>
        <v>68.599999999999994</v>
      </c>
      <c r="I35" s="65">
        <f t="shared" si="1"/>
        <v>100</v>
      </c>
      <c r="J35" s="95"/>
    </row>
    <row r="36" spans="1:12">
      <c r="A36" s="68" t="s">
        <v>6</v>
      </c>
      <c r="B36" s="78"/>
      <c r="C36" s="64" t="s">
        <v>17</v>
      </c>
      <c r="D36" s="64" t="s">
        <v>21</v>
      </c>
      <c r="E36" s="59" t="s">
        <v>167</v>
      </c>
      <c r="F36" s="59">
        <v>540</v>
      </c>
      <c r="G36" s="65">
        <v>68.599999999999994</v>
      </c>
      <c r="H36" s="65">
        <v>68.599999999999994</v>
      </c>
      <c r="I36" s="65">
        <f t="shared" si="1"/>
        <v>100</v>
      </c>
      <c r="J36" s="95"/>
    </row>
    <row r="37" spans="1:12" ht="71.25">
      <c r="A37" s="70" t="s">
        <v>168</v>
      </c>
      <c r="B37" s="97"/>
      <c r="C37" s="61" t="s">
        <v>17</v>
      </c>
      <c r="D37" s="61" t="s">
        <v>22</v>
      </c>
      <c r="E37" s="69"/>
      <c r="F37" s="62"/>
      <c r="G37" s="63">
        <f>G38</f>
        <v>225.5</v>
      </c>
      <c r="H37" s="63">
        <f t="shared" ref="H37:H39" si="6">H38</f>
        <v>225.5</v>
      </c>
      <c r="I37" s="63">
        <f t="shared" si="1"/>
        <v>100</v>
      </c>
      <c r="J37" s="95"/>
    </row>
    <row r="38" spans="1:12" ht="51">
      <c r="A38" s="96" t="s">
        <v>147</v>
      </c>
      <c r="B38" s="25"/>
      <c r="C38" s="64" t="s">
        <v>17</v>
      </c>
      <c r="D38" s="64" t="s">
        <v>22</v>
      </c>
      <c r="E38" s="59" t="s">
        <v>148</v>
      </c>
      <c r="F38" s="62"/>
      <c r="G38" s="65">
        <f>G39</f>
        <v>225.5</v>
      </c>
      <c r="H38" s="65">
        <f t="shared" si="6"/>
        <v>225.5</v>
      </c>
      <c r="I38" s="65">
        <f t="shared" si="1"/>
        <v>100</v>
      </c>
      <c r="J38" s="95"/>
    </row>
    <row r="39" spans="1:12" ht="38.25">
      <c r="A39" s="96" t="s">
        <v>149</v>
      </c>
      <c r="B39" s="25"/>
      <c r="C39" s="64" t="s">
        <v>17</v>
      </c>
      <c r="D39" s="64" t="s">
        <v>22</v>
      </c>
      <c r="E39" s="59" t="s">
        <v>150</v>
      </c>
      <c r="F39" s="59"/>
      <c r="G39" s="65">
        <f>G40</f>
        <v>225.5</v>
      </c>
      <c r="H39" s="65">
        <f t="shared" si="6"/>
        <v>225.5</v>
      </c>
      <c r="I39" s="65">
        <f t="shared" si="1"/>
        <v>100</v>
      </c>
      <c r="J39" s="95"/>
    </row>
    <row r="40" spans="1:12">
      <c r="A40" s="96" t="s">
        <v>160</v>
      </c>
      <c r="B40" s="94"/>
      <c r="C40" s="64" t="s">
        <v>17</v>
      </c>
      <c r="D40" s="64" t="s">
        <v>22</v>
      </c>
      <c r="E40" s="59" t="s">
        <v>169</v>
      </c>
      <c r="F40" s="59"/>
      <c r="G40" s="65">
        <f>G41+G43</f>
        <v>225.5</v>
      </c>
      <c r="H40" s="65">
        <f t="shared" ref="H40" si="7">H41+H43</f>
        <v>225.5</v>
      </c>
      <c r="I40" s="65">
        <f t="shared" si="1"/>
        <v>100</v>
      </c>
      <c r="J40" s="95"/>
      <c r="K40" s="82"/>
      <c r="L40" s="82"/>
    </row>
    <row r="41" spans="1:12" ht="105">
      <c r="A41" s="66" t="s">
        <v>170</v>
      </c>
      <c r="B41" s="97"/>
      <c r="C41" s="64" t="s">
        <v>17</v>
      </c>
      <c r="D41" s="64" t="s">
        <v>22</v>
      </c>
      <c r="E41" s="59" t="s">
        <v>163</v>
      </c>
      <c r="F41" s="59"/>
      <c r="G41" s="65">
        <f>SUM(G42)</f>
        <v>137.5</v>
      </c>
      <c r="H41" s="65">
        <f>SUM(H42)</f>
        <v>137.5</v>
      </c>
      <c r="I41" s="65">
        <f t="shared" si="1"/>
        <v>100</v>
      </c>
      <c r="J41" s="95"/>
    </row>
    <row r="42" spans="1:12">
      <c r="A42" s="66" t="s">
        <v>6</v>
      </c>
      <c r="B42" s="97"/>
      <c r="C42" s="64" t="s">
        <v>17</v>
      </c>
      <c r="D42" s="64" t="s">
        <v>22</v>
      </c>
      <c r="E42" s="59" t="s">
        <v>163</v>
      </c>
      <c r="F42" s="59">
        <v>540</v>
      </c>
      <c r="G42" s="65">
        <v>137.5</v>
      </c>
      <c r="H42" s="65">
        <v>137.5</v>
      </c>
      <c r="I42" s="65">
        <f t="shared" si="1"/>
        <v>100</v>
      </c>
      <c r="J42" s="95"/>
    </row>
    <row r="43" spans="1:12" ht="45">
      <c r="A43" s="68" t="s">
        <v>171</v>
      </c>
      <c r="B43" s="78"/>
      <c r="C43" s="64" t="s">
        <v>17</v>
      </c>
      <c r="D43" s="64" t="s">
        <v>22</v>
      </c>
      <c r="E43" s="59" t="s">
        <v>172</v>
      </c>
      <c r="F43" s="59"/>
      <c r="G43" s="65">
        <f>SUM(G44)</f>
        <v>88</v>
      </c>
      <c r="H43" s="65">
        <f>SUM(H44)</f>
        <v>88</v>
      </c>
      <c r="I43" s="65">
        <f t="shared" si="1"/>
        <v>100</v>
      </c>
      <c r="J43" s="95"/>
    </row>
    <row r="44" spans="1:12">
      <c r="A44" s="68" t="s">
        <v>6</v>
      </c>
      <c r="B44" s="94"/>
      <c r="C44" s="64" t="s">
        <v>17</v>
      </c>
      <c r="D44" s="64" t="s">
        <v>22</v>
      </c>
      <c r="E44" s="59" t="s">
        <v>173</v>
      </c>
      <c r="F44" s="59">
        <v>540</v>
      </c>
      <c r="G44" s="65">
        <v>88</v>
      </c>
      <c r="H44" s="65">
        <v>88</v>
      </c>
      <c r="I44" s="65">
        <f t="shared" si="1"/>
        <v>100</v>
      </c>
      <c r="J44" s="95"/>
    </row>
    <row r="45" spans="1:12" s="113" customFormat="1" ht="28.5">
      <c r="A45" s="107" t="s">
        <v>119</v>
      </c>
      <c r="B45" s="108"/>
      <c r="C45" s="109" t="s">
        <v>17</v>
      </c>
      <c r="D45" s="109" t="s">
        <v>118</v>
      </c>
      <c r="E45" s="110"/>
      <c r="F45" s="110"/>
      <c r="G45" s="111">
        <f>G46</f>
        <v>9</v>
      </c>
      <c r="H45" s="111">
        <f t="shared" ref="H45:H47" si="8">H46</f>
        <v>9</v>
      </c>
      <c r="I45" s="111">
        <f t="shared" si="1"/>
        <v>100</v>
      </c>
      <c r="J45" s="112"/>
    </row>
    <row r="46" spans="1:12" s="113" customFormat="1" ht="45">
      <c r="A46" s="114" t="s">
        <v>174</v>
      </c>
      <c r="B46" s="108"/>
      <c r="C46" s="115" t="s">
        <v>17</v>
      </c>
      <c r="D46" s="115" t="s">
        <v>118</v>
      </c>
      <c r="E46" s="116" t="s">
        <v>175</v>
      </c>
      <c r="F46" s="116"/>
      <c r="G46" s="117">
        <f>G47</f>
        <v>9</v>
      </c>
      <c r="H46" s="117">
        <f t="shared" si="8"/>
        <v>9</v>
      </c>
      <c r="I46" s="111">
        <f t="shared" si="1"/>
        <v>100</v>
      </c>
      <c r="J46" s="112"/>
    </row>
    <row r="47" spans="1:12" s="113" customFormat="1" ht="30">
      <c r="A47" s="114" t="s">
        <v>254</v>
      </c>
      <c r="B47" s="108"/>
      <c r="C47" s="115" t="s">
        <v>17</v>
      </c>
      <c r="D47" s="115" t="s">
        <v>118</v>
      </c>
      <c r="E47" s="116" t="s">
        <v>176</v>
      </c>
      <c r="F47" s="116"/>
      <c r="G47" s="117">
        <f>G48</f>
        <v>9</v>
      </c>
      <c r="H47" s="117">
        <f t="shared" si="8"/>
        <v>9</v>
      </c>
      <c r="I47" s="111">
        <f t="shared" si="1"/>
        <v>100</v>
      </c>
      <c r="J47" s="112"/>
    </row>
    <row r="48" spans="1:12" s="113" customFormat="1" ht="30">
      <c r="A48" s="114" t="s">
        <v>255</v>
      </c>
      <c r="B48" s="108"/>
      <c r="C48" s="115" t="s">
        <v>17</v>
      </c>
      <c r="D48" s="115" t="s">
        <v>118</v>
      </c>
      <c r="E48" s="116" t="s">
        <v>176</v>
      </c>
      <c r="F48" s="116">
        <v>240</v>
      </c>
      <c r="G48" s="117">
        <v>9</v>
      </c>
      <c r="H48" s="117">
        <v>9</v>
      </c>
      <c r="I48" s="111">
        <f t="shared" si="1"/>
        <v>100</v>
      </c>
      <c r="J48" s="112"/>
    </row>
    <row r="49" spans="1:39">
      <c r="A49" s="60" t="s">
        <v>177</v>
      </c>
      <c r="B49" s="101"/>
      <c r="C49" s="61" t="s">
        <v>20</v>
      </c>
      <c r="D49" s="61" t="s">
        <v>18</v>
      </c>
      <c r="E49" s="62"/>
      <c r="F49" s="62"/>
      <c r="G49" s="63">
        <f t="shared" ref="G49:H52" si="9">G50</f>
        <v>189.9</v>
      </c>
      <c r="H49" s="63">
        <f t="shared" si="9"/>
        <v>189.9</v>
      </c>
      <c r="I49" s="63">
        <f t="shared" si="1"/>
        <v>100</v>
      </c>
      <c r="J49" s="95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</row>
    <row r="50" spans="1:39" ht="28.5">
      <c r="A50" s="60" t="s">
        <v>23</v>
      </c>
      <c r="B50" s="94"/>
      <c r="C50" s="61" t="s">
        <v>20</v>
      </c>
      <c r="D50" s="61" t="s">
        <v>24</v>
      </c>
      <c r="E50" s="62"/>
      <c r="F50" s="62"/>
      <c r="G50" s="63">
        <f t="shared" si="9"/>
        <v>189.9</v>
      </c>
      <c r="H50" s="63">
        <f t="shared" si="9"/>
        <v>189.9</v>
      </c>
      <c r="I50" s="63">
        <f t="shared" si="1"/>
        <v>100</v>
      </c>
      <c r="J50" s="95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</row>
    <row r="51" spans="1:39" ht="30">
      <c r="A51" s="68" t="s">
        <v>256</v>
      </c>
      <c r="B51" s="78"/>
      <c r="C51" s="64" t="s">
        <v>20</v>
      </c>
      <c r="D51" s="64" t="s">
        <v>24</v>
      </c>
      <c r="E51" s="59" t="s">
        <v>148</v>
      </c>
      <c r="F51" s="59"/>
      <c r="G51" s="65">
        <f t="shared" si="9"/>
        <v>189.9</v>
      </c>
      <c r="H51" s="65">
        <f t="shared" si="9"/>
        <v>189.9</v>
      </c>
      <c r="I51" s="65">
        <f t="shared" si="1"/>
        <v>100</v>
      </c>
      <c r="J51" s="95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</row>
    <row r="52" spans="1:39" ht="60">
      <c r="A52" s="68" t="s">
        <v>178</v>
      </c>
      <c r="B52" s="97"/>
      <c r="C52" s="64" t="s">
        <v>20</v>
      </c>
      <c r="D52" s="64" t="s">
        <v>24</v>
      </c>
      <c r="E52" s="59" t="s">
        <v>150</v>
      </c>
      <c r="F52" s="59"/>
      <c r="G52" s="65">
        <f t="shared" si="9"/>
        <v>189.9</v>
      </c>
      <c r="H52" s="65">
        <f t="shared" si="9"/>
        <v>189.9</v>
      </c>
      <c r="I52" s="65">
        <f t="shared" si="1"/>
        <v>100</v>
      </c>
      <c r="J52" s="95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</row>
    <row r="53" spans="1:39" ht="30">
      <c r="A53" s="66" t="s">
        <v>153</v>
      </c>
      <c r="B53" s="78"/>
      <c r="C53" s="64" t="s">
        <v>20</v>
      </c>
      <c r="D53" s="64" t="s">
        <v>24</v>
      </c>
      <c r="E53" s="59" t="s">
        <v>179</v>
      </c>
      <c r="F53" s="59">
        <v>240</v>
      </c>
      <c r="G53" s="65">
        <v>189.9</v>
      </c>
      <c r="H53" s="65">
        <v>189.9</v>
      </c>
      <c r="I53" s="65">
        <f t="shared" si="1"/>
        <v>100</v>
      </c>
      <c r="J53" s="95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</row>
    <row r="54" spans="1:39" ht="57">
      <c r="A54" s="70" t="s">
        <v>180</v>
      </c>
      <c r="B54" s="94"/>
      <c r="C54" s="61" t="s">
        <v>24</v>
      </c>
      <c r="D54" s="61" t="s">
        <v>18</v>
      </c>
      <c r="E54" s="62"/>
      <c r="F54" s="62"/>
      <c r="G54" s="63">
        <f>G55</f>
        <v>397</v>
      </c>
      <c r="H54" s="63">
        <f t="shared" ref="H54:H58" si="10">H55</f>
        <v>397</v>
      </c>
      <c r="I54" s="63">
        <f t="shared" si="1"/>
        <v>100</v>
      </c>
      <c r="J54" s="95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</row>
    <row r="55" spans="1:39" ht="57">
      <c r="A55" s="60" t="s">
        <v>59</v>
      </c>
      <c r="B55" s="94"/>
      <c r="C55" s="61" t="s">
        <v>24</v>
      </c>
      <c r="D55" s="61" t="s">
        <v>181</v>
      </c>
      <c r="E55" s="62"/>
      <c r="F55" s="62"/>
      <c r="G55" s="63">
        <f>G56</f>
        <v>397</v>
      </c>
      <c r="H55" s="63">
        <f t="shared" si="10"/>
        <v>397</v>
      </c>
      <c r="I55" s="63">
        <f t="shared" si="1"/>
        <v>100</v>
      </c>
      <c r="J55" s="95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</row>
    <row r="56" spans="1:39" ht="45">
      <c r="A56" s="68" t="s">
        <v>257</v>
      </c>
      <c r="B56" s="97"/>
      <c r="C56" s="64" t="s">
        <v>24</v>
      </c>
      <c r="D56" s="64" t="s">
        <v>181</v>
      </c>
      <c r="E56" s="59" t="s">
        <v>182</v>
      </c>
      <c r="F56" s="59"/>
      <c r="G56" s="65">
        <f>G57</f>
        <v>397</v>
      </c>
      <c r="H56" s="65">
        <f t="shared" si="10"/>
        <v>397</v>
      </c>
      <c r="I56" s="65">
        <f t="shared" si="1"/>
        <v>100</v>
      </c>
      <c r="J56" s="95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</row>
    <row r="57" spans="1:39" ht="47.25">
      <c r="A57" s="72" t="s">
        <v>183</v>
      </c>
      <c r="B57" s="78"/>
      <c r="C57" s="64" t="s">
        <v>24</v>
      </c>
      <c r="D57" s="64" t="s">
        <v>181</v>
      </c>
      <c r="E57" s="59" t="s">
        <v>184</v>
      </c>
      <c r="F57" s="59"/>
      <c r="G57" s="65">
        <f>G58</f>
        <v>397</v>
      </c>
      <c r="H57" s="65">
        <f t="shared" si="10"/>
        <v>397</v>
      </c>
      <c r="I57" s="65">
        <f t="shared" si="1"/>
        <v>100</v>
      </c>
      <c r="J57" s="95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</row>
    <row r="58" spans="1:39">
      <c r="A58" s="66" t="s">
        <v>185</v>
      </c>
      <c r="B58" s="78"/>
      <c r="C58" s="64" t="s">
        <v>24</v>
      </c>
      <c r="D58" s="64" t="s">
        <v>181</v>
      </c>
      <c r="E58" s="59" t="s">
        <v>186</v>
      </c>
      <c r="F58" s="59"/>
      <c r="G58" s="65">
        <f>G59</f>
        <v>397</v>
      </c>
      <c r="H58" s="65">
        <f t="shared" si="10"/>
        <v>397</v>
      </c>
      <c r="I58" s="65">
        <f t="shared" si="1"/>
        <v>100</v>
      </c>
      <c r="J58" s="95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</row>
    <row r="59" spans="1:39" ht="30">
      <c r="A59" s="68" t="s">
        <v>156</v>
      </c>
      <c r="B59" s="78"/>
      <c r="C59" s="64" t="s">
        <v>24</v>
      </c>
      <c r="D59" s="64" t="s">
        <v>181</v>
      </c>
      <c r="E59" s="59" t="s">
        <v>186</v>
      </c>
      <c r="F59" s="59">
        <v>240</v>
      </c>
      <c r="G59" s="65">
        <v>397</v>
      </c>
      <c r="H59" s="65">
        <v>397</v>
      </c>
      <c r="I59" s="65">
        <f t="shared" si="1"/>
        <v>100</v>
      </c>
      <c r="J59" s="95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</row>
    <row r="60" spans="1:39">
      <c r="A60" s="60" t="s">
        <v>187</v>
      </c>
      <c r="B60" s="78"/>
      <c r="C60" s="61" t="s">
        <v>21</v>
      </c>
      <c r="D60" s="61" t="s">
        <v>18</v>
      </c>
      <c r="E60" s="62"/>
      <c r="F60" s="62"/>
      <c r="G60" s="63">
        <f>G61+G65</f>
        <v>3293.3</v>
      </c>
      <c r="H60" s="63">
        <f>H61+H65</f>
        <v>3211.4</v>
      </c>
      <c r="I60" s="63">
        <f t="shared" si="1"/>
        <v>97.513132724015435</v>
      </c>
      <c r="J60" s="95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</row>
    <row r="61" spans="1:39" ht="28.5">
      <c r="A61" s="60" t="s">
        <v>188</v>
      </c>
      <c r="B61" s="101"/>
      <c r="C61" s="61" t="s">
        <v>21</v>
      </c>
      <c r="D61" s="61" t="s">
        <v>26</v>
      </c>
      <c r="E61" s="62"/>
      <c r="F61" s="62"/>
      <c r="G61" s="63">
        <f>G62</f>
        <v>3269.8</v>
      </c>
      <c r="H61" s="63">
        <f t="shared" ref="H61" si="11">H62</f>
        <v>3187.9</v>
      </c>
      <c r="I61" s="63">
        <f t="shared" si="1"/>
        <v>97.495259648908188</v>
      </c>
      <c r="J61" s="95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</row>
    <row r="62" spans="1:39" ht="15.75">
      <c r="A62" s="60" t="s">
        <v>189</v>
      </c>
      <c r="B62" s="23"/>
      <c r="C62" s="61" t="s">
        <v>21</v>
      </c>
      <c r="D62" s="61" t="s">
        <v>26</v>
      </c>
      <c r="E62" s="62" t="s">
        <v>190</v>
      </c>
      <c r="F62" s="62"/>
      <c r="G62" s="63">
        <f>G63</f>
        <v>3269.8</v>
      </c>
      <c r="H62" s="63">
        <f>H63</f>
        <v>3187.9</v>
      </c>
      <c r="I62" s="63">
        <f t="shared" si="1"/>
        <v>97.495259648908188</v>
      </c>
      <c r="J62" s="95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</row>
    <row r="63" spans="1:39" ht="105">
      <c r="A63" s="68" t="s">
        <v>191</v>
      </c>
      <c r="B63" s="78"/>
      <c r="C63" s="64" t="s">
        <v>21</v>
      </c>
      <c r="D63" s="64" t="s">
        <v>26</v>
      </c>
      <c r="E63" s="59" t="s">
        <v>192</v>
      </c>
      <c r="F63" s="59"/>
      <c r="G63" s="65">
        <f>G64</f>
        <v>3269.8</v>
      </c>
      <c r="H63" s="65">
        <f t="shared" ref="H63" si="12">H64</f>
        <v>3187.9</v>
      </c>
      <c r="I63" s="65">
        <f t="shared" si="1"/>
        <v>97.495259648908188</v>
      </c>
      <c r="J63" s="95"/>
    </row>
    <row r="64" spans="1:39" ht="30">
      <c r="A64" s="68" t="s">
        <v>156</v>
      </c>
      <c r="B64" s="74"/>
      <c r="C64" s="64" t="s">
        <v>21</v>
      </c>
      <c r="D64" s="64" t="s">
        <v>26</v>
      </c>
      <c r="E64" s="59" t="s">
        <v>192</v>
      </c>
      <c r="F64" s="59">
        <v>240</v>
      </c>
      <c r="G64" s="65">
        <v>3269.8</v>
      </c>
      <c r="H64" s="65">
        <v>3187.9</v>
      </c>
      <c r="I64" s="65">
        <f t="shared" si="1"/>
        <v>97.495259648908188</v>
      </c>
      <c r="J64" s="95"/>
      <c r="K64" s="82"/>
      <c r="L64" s="82"/>
      <c r="AD64" s="102"/>
      <c r="AE64" s="102"/>
      <c r="AF64" s="102"/>
      <c r="AG64" s="102"/>
    </row>
    <row r="65" spans="1:32" ht="28.5">
      <c r="A65" s="101" t="s">
        <v>62</v>
      </c>
      <c r="B65" s="101"/>
      <c r="C65" s="61" t="s">
        <v>21</v>
      </c>
      <c r="D65" s="61" t="s">
        <v>93</v>
      </c>
      <c r="E65" s="62" t="s">
        <v>175</v>
      </c>
      <c r="F65" s="62"/>
      <c r="G65" s="63">
        <f>G66+G69</f>
        <v>23.5</v>
      </c>
      <c r="H65" s="63">
        <f>H66+H69</f>
        <v>23.5</v>
      </c>
      <c r="I65" s="63">
        <f t="shared" si="1"/>
        <v>100</v>
      </c>
      <c r="J65" s="95"/>
      <c r="K65" s="82"/>
      <c r="L65" s="82"/>
      <c r="AD65" s="102"/>
      <c r="AE65" s="102"/>
      <c r="AF65" s="102"/>
    </row>
    <row r="66" spans="1:32" ht="45">
      <c r="A66" s="78" t="s">
        <v>174</v>
      </c>
      <c r="B66" s="78"/>
      <c r="C66" s="64" t="s">
        <v>21</v>
      </c>
      <c r="D66" s="64" t="s">
        <v>93</v>
      </c>
      <c r="E66" s="59" t="s">
        <v>175</v>
      </c>
      <c r="F66" s="59"/>
      <c r="G66" s="65">
        <f t="shared" ref="G66:H67" si="13">G67</f>
        <v>0.5</v>
      </c>
      <c r="H66" s="65">
        <f t="shared" si="13"/>
        <v>0.5</v>
      </c>
      <c r="I66" s="65">
        <f t="shared" si="1"/>
        <v>100</v>
      </c>
      <c r="J66" s="95"/>
    </row>
    <row r="67" spans="1:32" ht="90">
      <c r="A67" s="74" t="s">
        <v>193</v>
      </c>
      <c r="B67" s="94"/>
      <c r="C67" s="64" t="s">
        <v>21</v>
      </c>
      <c r="D67" s="64" t="s">
        <v>93</v>
      </c>
      <c r="E67" s="59" t="s">
        <v>194</v>
      </c>
      <c r="F67" s="59"/>
      <c r="G67" s="65">
        <f t="shared" si="13"/>
        <v>0.5</v>
      </c>
      <c r="H67" s="65">
        <f t="shared" si="13"/>
        <v>0.5</v>
      </c>
      <c r="I67" s="65">
        <f t="shared" si="1"/>
        <v>100</v>
      </c>
      <c r="J67" s="95"/>
    </row>
    <row r="68" spans="1:32" ht="30">
      <c r="A68" s="78" t="s">
        <v>156</v>
      </c>
      <c r="B68" s="97"/>
      <c r="C68" s="64" t="s">
        <v>21</v>
      </c>
      <c r="D68" s="64" t="s">
        <v>93</v>
      </c>
      <c r="E68" s="59" t="s">
        <v>194</v>
      </c>
      <c r="F68" s="59">
        <v>240</v>
      </c>
      <c r="G68" s="65">
        <v>0.5</v>
      </c>
      <c r="H68" s="65">
        <v>0.5</v>
      </c>
      <c r="I68" s="65">
        <f t="shared" si="1"/>
        <v>100</v>
      </c>
      <c r="J68" s="95"/>
    </row>
    <row r="69" spans="1:32" ht="75">
      <c r="A69" s="73" t="s">
        <v>195</v>
      </c>
      <c r="B69" s="97"/>
      <c r="C69" s="64" t="s">
        <v>21</v>
      </c>
      <c r="D69" s="64" t="s">
        <v>93</v>
      </c>
      <c r="E69" s="59" t="s">
        <v>196</v>
      </c>
      <c r="F69" s="59"/>
      <c r="G69" s="65">
        <f>G70</f>
        <v>23</v>
      </c>
      <c r="H69" s="65">
        <f>H70</f>
        <v>23</v>
      </c>
      <c r="I69" s="65">
        <f t="shared" si="1"/>
        <v>100</v>
      </c>
      <c r="J69" s="95"/>
    </row>
    <row r="70" spans="1:32" ht="30">
      <c r="A70" s="78" t="s">
        <v>156</v>
      </c>
      <c r="B70" s="97"/>
      <c r="C70" s="64" t="s">
        <v>21</v>
      </c>
      <c r="D70" s="64" t="s">
        <v>93</v>
      </c>
      <c r="E70" s="59" t="s">
        <v>196</v>
      </c>
      <c r="F70" s="59">
        <v>240</v>
      </c>
      <c r="G70" s="65">
        <v>23</v>
      </c>
      <c r="H70" s="65">
        <v>23</v>
      </c>
      <c r="I70" s="65">
        <f t="shared" si="1"/>
        <v>100</v>
      </c>
      <c r="J70" s="95"/>
    </row>
    <row r="71" spans="1:32" ht="28.5">
      <c r="A71" s="60" t="s">
        <v>27</v>
      </c>
      <c r="B71" s="97"/>
      <c r="C71" s="61" t="s">
        <v>28</v>
      </c>
      <c r="D71" s="61" t="s">
        <v>18</v>
      </c>
      <c r="E71" s="62"/>
      <c r="F71" s="62"/>
      <c r="G71" s="63">
        <f>G72</f>
        <v>3000.2</v>
      </c>
      <c r="H71" s="63">
        <f t="shared" ref="H71:H72" si="14">H72</f>
        <v>3000.2</v>
      </c>
      <c r="I71" s="63">
        <f t="shared" si="1"/>
        <v>100</v>
      </c>
      <c r="J71" s="95"/>
    </row>
    <row r="72" spans="1:32">
      <c r="A72" s="60" t="s">
        <v>29</v>
      </c>
      <c r="B72" s="94"/>
      <c r="C72" s="61" t="s">
        <v>28</v>
      </c>
      <c r="D72" s="61" t="s">
        <v>24</v>
      </c>
      <c r="E72" s="62"/>
      <c r="F72" s="62"/>
      <c r="G72" s="63">
        <f>G73</f>
        <v>3000.2</v>
      </c>
      <c r="H72" s="63">
        <f t="shared" si="14"/>
        <v>3000.2</v>
      </c>
      <c r="I72" s="63">
        <f t="shared" ref="I72:I118" si="15">+H72/G72*100</f>
        <v>100</v>
      </c>
      <c r="J72" s="95"/>
    </row>
    <row r="73" spans="1:32" ht="30">
      <c r="A73" s="66" t="s">
        <v>258</v>
      </c>
      <c r="B73" s="97"/>
      <c r="C73" s="64" t="s">
        <v>28</v>
      </c>
      <c r="D73" s="64" t="s">
        <v>24</v>
      </c>
      <c r="E73" s="59" t="s">
        <v>197</v>
      </c>
      <c r="F73" s="59"/>
      <c r="G73" s="65">
        <f>G74+G81+G84+G87</f>
        <v>3000.2</v>
      </c>
      <c r="H73" s="65">
        <f t="shared" ref="H73" si="16">H74+H81+H84+H87</f>
        <v>3000.2</v>
      </c>
      <c r="I73" s="65">
        <f t="shared" si="15"/>
        <v>100</v>
      </c>
      <c r="J73" s="95"/>
    </row>
    <row r="74" spans="1:32" ht="30">
      <c r="A74" s="66" t="s">
        <v>198</v>
      </c>
      <c r="B74" s="97"/>
      <c r="C74" s="64" t="s">
        <v>28</v>
      </c>
      <c r="D74" s="64" t="s">
        <v>24</v>
      </c>
      <c r="E74" s="59" t="s">
        <v>199</v>
      </c>
      <c r="F74" s="59"/>
      <c r="G74" s="65">
        <f>G75+G77+G79</f>
        <v>1390.9</v>
      </c>
      <c r="H74" s="65">
        <f t="shared" ref="H74" si="17">H75+H77+H79</f>
        <v>1390.9</v>
      </c>
      <c r="I74" s="65">
        <f t="shared" si="15"/>
        <v>100</v>
      </c>
      <c r="J74" s="95"/>
    </row>
    <row r="75" spans="1:32">
      <c r="A75" s="66" t="s">
        <v>200</v>
      </c>
      <c r="B75" s="97"/>
      <c r="C75" s="64" t="s">
        <v>28</v>
      </c>
      <c r="D75" s="64" t="s">
        <v>24</v>
      </c>
      <c r="E75" s="59" t="s">
        <v>201</v>
      </c>
      <c r="F75" s="59"/>
      <c r="G75" s="65">
        <f>G76</f>
        <v>453.5</v>
      </c>
      <c r="H75" s="65">
        <f t="shared" ref="H75" si="18">H76</f>
        <v>453.5</v>
      </c>
      <c r="I75" s="65">
        <f t="shared" si="15"/>
        <v>100</v>
      </c>
      <c r="J75" s="95"/>
    </row>
    <row r="76" spans="1:32" ht="30">
      <c r="A76" s="66" t="s">
        <v>156</v>
      </c>
      <c r="B76" s="97"/>
      <c r="C76" s="64" t="s">
        <v>28</v>
      </c>
      <c r="D76" s="64" t="s">
        <v>24</v>
      </c>
      <c r="E76" s="59" t="s">
        <v>201</v>
      </c>
      <c r="F76" s="59">
        <v>240</v>
      </c>
      <c r="G76" s="65">
        <v>453.5</v>
      </c>
      <c r="H76" s="65">
        <v>453.5</v>
      </c>
      <c r="I76" s="65">
        <f t="shared" si="15"/>
        <v>100</v>
      </c>
      <c r="J76" s="95"/>
    </row>
    <row r="77" spans="1:32">
      <c r="A77" s="66" t="s">
        <v>202</v>
      </c>
      <c r="B77" s="97"/>
      <c r="C77" s="64" t="s">
        <v>28</v>
      </c>
      <c r="D77" s="64" t="s">
        <v>24</v>
      </c>
      <c r="E77" s="59" t="s">
        <v>203</v>
      </c>
      <c r="F77" s="59"/>
      <c r="G77" s="65">
        <f>G78</f>
        <v>862.4</v>
      </c>
      <c r="H77" s="65">
        <f t="shared" ref="H77" si="19">H78</f>
        <v>862.4</v>
      </c>
      <c r="I77" s="65">
        <f t="shared" si="15"/>
        <v>100</v>
      </c>
      <c r="J77" s="95"/>
    </row>
    <row r="78" spans="1:32" ht="30">
      <c r="A78" s="68" t="s">
        <v>156</v>
      </c>
      <c r="B78" s="97"/>
      <c r="C78" s="64" t="s">
        <v>28</v>
      </c>
      <c r="D78" s="64" t="s">
        <v>24</v>
      </c>
      <c r="E78" s="59" t="s">
        <v>204</v>
      </c>
      <c r="F78" s="59">
        <v>240</v>
      </c>
      <c r="G78" s="65">
        <v>862.4</v>
      </c>
      <c r="H78" s="65">
        <v>862.4</v>
      </c>
      <c r="I78" s="65">
        <f t="shared" si="15"/>
        <v>100</v>
      </c>
      <c r="J78" s="95"/>
    </row>
    <row r="79" spans="1:32" ht="30">
      <c r="A79" s="78" t="s">
        <v>205</v>
      </c>
      <c r="B79" s="97"/>
      <c r="C79" s="64" t="s">
        <v>28</v>
      </c>
      <c r="D79" s="64" t="s">
        <v>24</v>
      </c>
      <c r="E79" s="59" t="s">
        <v>206</v>
      </c>
      <c r="F79" s="59"/>
      <c r="G79" s="65">
        <f>G80</f>
        <v>75</v>
      </c>
      <c r="H79" s="65">
        <f t="shared" ref="H79" si="20">H80</f>
        <v>75</v>
      </c>
      <c r="I79" s="65">
        <f t="shared" si="15"/>
        <v>100</v>
      </c>
      <c r="J79" s="95"/>
    </row>
    <row r="80" spans="1:32" ht="30">
      <c r="A80" s="78" t="s">
        <v>156</v>
      </c>
      <c r="B80" s="97"/>
      <c r="C80" s="64" t="s">
        <v>28</v>
      </c>
      <c r="D80" s="64" t="s">
        <v>24</v>
      </c>
      <c r="E80" s="59" t="s">
        <v>206</v>
      </c>
      <c r="F80" s="59">
        <v>240</v>
      </c>
      <c r="G80" s="65">
        <v>75</v>
      </c>
      <c r="H80" s="65">
        <v>75</v>
      </c>
      <c r="I80" s="65">
        <f t="shared" si="15"/>
        <v>100</v>
      </c>
      <c r="J80" s="95"/>
    </row>
    <row r="81" spans="1:39" ht="30" customHeight="1">
      <c r="A81" s="68" t="s">
        <v>207</v>
      </c>
      <c r="B81" s="97"/>
      <c r="C81" s="64" t="s">
        <v>28</v>
      </c>
      <c r="D81" s="64" t="s">
        <v>24</v>
      </c>
      <c r="E81" s="59" t="s">
        <v>208</v>
      </c>
      <c r="F81" s="59"/>
      <c r="G81" s="65">
        <f>G82</f>
        <v>37.5</v>
      </c>
      <c r="H81" s="65">
        <f t="shared" ref="H81:H82" si="21">H82</f>
        <v>37.5</v>
      </c>
      <c r="I81" s="65">
        <f t="shared" si="15"/>
        <v>100</v>
      </c>
      <c r="J81" s="95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</row>
    <row r="82" spans="1:39">
      <c r="A82" s="68" t="s">
        <v>200</v>
      </c>
      <c r="B82" s="93"/>
      <c r="C82" s="64" t="s">
        <v>28</v>
      </c>
      <c r="D82" s="64" t="s">
        <v>24</v>
      </c>
      <c r="E82" s="59" t="s">
        <v>209</v>
      </c>
      <c r="F82" s="59"/>
      <c r="G82" s="65">
        <f>G83</f>
        <v>37.5</v>
      </c>
      <c r="H82" s="65">
        <f t="shared" si="21"/>
        <v>37.5</v>
      </c>
      <c r="I82" s="65">
        <f t="shared" si="15"/>
        <v>100</v>
      </c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</row>
    <row r="83" spans="1:39" ht="30">
      <c r="A83" s="68" t="s">
        <v>156</v>
      </c>
      <c r="B83" s="93"/>
      <c r="C83" s="79" t="s">
        <v>28</v>
      </c>
      <c r="D83" s="79" t="s">
        <v>24</v>
      </c>
      <c r="E83" s="8" t="s">
        <v>209</v>
      </c>
      <c r="F83" s="8">
        <v>240</v>
      </c>
      <c r="G83" s="80">
        <v>37.5</v>
      </c>
      <c r="H83" s="80">
        <v>37.5</v>
      </c>
      <c r="I83" s="65">
        <f t="shared" si="15"/>
        <v>100</v>
      </c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</row>
    <row r="84" spans="1:39" ht="30">
      <c r="A84" s="66" t="s">
        <v>210</v>
      </c>
      <c r="B84" s="78"/>
      <c r="C84" s="79" t="s">
        <v>28</v>
      </c>
      <c r="D84" s="79" t="s">
        <v>24</v>
      </c>
      <c r="E84" s="8" t="s">
        <v>211</v>
      </c>
      <c r="F84" s="8"/>
      <c r="G84" s="80">
        <f>G85</f>
        <v>23.2</v>
      </c>
      <c r="H84" s="80">
        <f t="shared" ref="H84:H85" si="22">H85</f>
        <v>23.2</v>
      </c>
      <c r="I84" s="65">
        <f t="shared" si="15"/>
        <v>100</v>
      </c>
      <c r="J84" s="95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</row>
    <row r="85" spans="1:39">
      <c r="A85" s="66" t="s">
        <v>200</v>
      </c>
      <c r="B85" s="78"/>
      <c r="C85" s="64" t="s">
        <v>28</v>
      </c>
      <c r="D85" s="64" t="s">
        <v>24</v>
      </c>
      <c r="E85" s="59" t="s">
        <v>212</v>
      </c>
      <c r="F85" s="59"/>
      <c r="G85" s="65">
        <f>G86</f>
        <v>23.2</v>
      </c>
      <c r="H85" s="65">
        <f t="shared" si="22"/>
        <v>23.2</v>
      </c>
      <c r="I85" s="65">
        <f t="shared" si="15"/>
        <v>100</v>
      </c>
      <c r="J85" s="95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</row>
    <row r="86" spans="1:39" ht="30">
      <c r="A86" s="66" t="s">
        <v>156</v>
      </c>
      <c r="B86" s="97"/>
      <c r="C86" s="64" t="s">
        <v>28</v>
      </c>
      <c r="D86" s="64" t="s">
        <v>24</v>
      </c>
      <c r="E86" s="59" t="s">
        <v>212</v>
      </c>
      <c r="F86" s="59">
        <v>240</v>
      </c>
      <c r="G86" s="65">
        <v>23.2</v>
      </c>
      <c r="H86" s="65">
        <v>23.2</v>
      </c>
      <c r="I86" s="65">
        <f t="shared" si="15"/>
        <v>100</v>
      </c>
      <c r="J86" s="95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</row>
    <row r="87" spans="1:39" ht="30">
      <c r="A87" s="68" t="s">
        <v>213</v>
      </c>
      <c r="B87" s="78"/>
      <c r="C87" s="64" t="s">
        <v>28</v>
      </c>
      <c r="D87" s="64" t="s">
        <v>24</v>
      </c>
      <c r="E87" s="59" t="s">
        <v>214</v>
      </c>
      <c r="F87" s="59"/>
      <c r="G87" s="65">
        <f>G88+G90+G92</f>
        <v>1548.6</v>
      </c>
      <c r="H87" s="65">
        <f>H88+H90+H92</f>
        <v>1548.6</v>
      </c>
      <c r="I87" s="65">
        <f t="shared" si="15"/>
        <v>100</v>
      </c>
      <c r="J87" s="95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</row>
    <row r="88" spans="1:39">
      <c r="A88" s="68" t="s">
        <v>200</v>
      </c>
      <c r="B88" s="78"/>
      <c r="C88" s="64" t="s">
        <v>28</v>
      </c>
      <c r="D88" s="64" t="s">
        <v>24</v>
      </c>
      <c r="E88" s="59" t="s">
        <v>215</v>
      </c>
      <c r="F88" s="59"/>
      <c r="G88" s="65">
        <f>G89</f>
        <v>287.89999999999998</v>
      </c>
      <c r="H88" s="65">
        <f t="shared" ref="H88" si="23">H89</f>
        <v>287.89999999999998</v>
      </c>
      <c r="I88" s="65">
        <f t="shared" si="15"/>
        <v>100</v>
      </c>
      <c r="J88" s="95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</row>
    <row r="89" spans="1:39" ht="30">
      <c r="A89" s="68" t="s">
        <v>156</v>
      </c>
      <c r="B89" s="78"/>
      <c r="C89" s="64" t="s">
        <v>28</v>
      </c>
      <c r="D89" s="64" t="s">
        <v>24</v>
      </c>
      <c r="E89" s="59" t="s">
        <v>215</v>
      </c>
      <c r="F89" s="59">
        <v>240</v>
      </c>
      <c r="G89" s="65">
        <v>287.89999999999998</v>
      </c>
      <c r="H89" s="65">
        <v>287.89999999999998</v>
      </c>
      <c r="I89" s="65">
        <f t="shared" si="15"/>
        <v>100</v>
      </c>
      <c r="J89" s="95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</row>
    <row r="90" spans="1:39" ht="45">
      <c r="A90" s="68" t="s">
        <v>216</v>
      </c>
      <c r="B90" s="98"/>
      <c r="C90" s="64" t="s">
        <v>28</v>
      </c>
      <c r="D90" s="64" t="s">
        <v>24</v>
      </c>
      <c r="E90" s="59" t="s">
        <v>217</v>
      </c>
      <c r="F90" s="59"/>
      <c r="G90" s="65">
        <f>G91</f>
        <v>210.7</v>
      </c>
      <c r="H90" s="65">
        <f t="shared" ref="H90" si="24">H91</f>
        <v>210.7</v>
      </c>
      <c r="I90" s="65">
        <f t="shared" si="15"/>
        <v>100</v>
      </c>
      <c r="J90" s="95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</row>
    <row r="91" spans="1:39" ht="30">
      <c r="A91" s="68" t="s">
        <v>156</v>
      </c>
      <c r="B91" s="78"/>
      <c r="C91" s="64" t="s">
        <v>28</v>
      </c>
      <c r="D91" s="64" t="s">
        <v>24</v>
      </c>
      <c r="E91" s="59" t="s">
        <v>217</v>
      </c>
      <c r="F91" s="59">
        <v>240</v>
      </c>
      <c r="G91" s="65">
        <v>210.7</v>
      </c>
      <c r="H91" s="65">
        <v>210.7</v>
      </c>
      <c r="I91" s="65">
        <f t="shared" si="15"/>
        <v>100</v>
      </c>
      <c r="J91" s="95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</row>
    <row r="92" spans="1:39">
      <c r="A92" s="74" t="s">
        <v>218</v>
      </c>
      <c r="B92" s="101"/>
      <c r="C92" s="64" t="s">
        <v>28</v>
      </c>
      <c r="D92" s="64" t="s">
        <v>24</v>
      </c>
      <c r="E92" s="65" t="s">
        <v>219</v>
      </c>
      <c r="F92" s="65"/>
      <c r="G92" s="65">
        <f>G93</f>
        <v>1050</v>
      </c>
      <c r="H92" s="65">
        <f t="shared" ref="H92" si="25">H93</f>
        <v>1050</v>
      </c>
      <c r="I92" s="65">
        <f t="shared" si="15"/>
        <v>100</v>
      </c>
      <c r="J92" s="95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</row>
    <row r="93" spans="1:39" ht="30">
      <c r="A93" s="74" t="s">
        <v>255</v>
      </c>
      <c r="B93" s="78"/>
      <c r="C93" s="64" t="s">
        <v>28</v>
      </c>
      <c r="D93" s="64" t="s">
        <v>24</v>
      </c>
      <c r="E93" s="65" t="s">
        <v>219</v>
      </c>
      <c r="F93" s="59">
        <v>240</v>
      </c>
      <c r="G93" s="65">
        <v>1050</v>
      </c>
      <c r="H93" s="65">
        <v>1050</v>
      </c>
      <c r="I93" s="65">
        <f t="shared" si="15"/>
        <v>100</v>
      </c>
      <c r="J93" s="95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</row>
    <row r="94" spans="1:39" hidden="1">
      <c r="A94" s="70" t="s">
        <v>220</v>
      </c>
      <c r="B94" s="94"/>
      <c r="C94" s="61" t="s">
        <v>221</v>
      </c>
      <c r="D94" s="61" t="s">
        <v>18</v>
      </c>
      <c r="E94" s="62"/>
      <c r="F94" s="62"/>
      <c r="G94" s="63">
        <v>0</v>
      </c>
      <c r="H94" s="63">
        <v>0</v>
      </c>
      <c r="I94" s="63">
        <v>0</v>
      </c>
      <c r="J94" s="95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</row>
    <row r="95" spans="1:39" hidden="1">
      <c r="A95" s="70" t="s">
        <v>222</v>
      </c>
      <c r="B95" s="94"/>
      <c r="C95" s="61" t="s">
        <v>221</v>
      </c>
      <c r="D95" s="61" t="s">
        <v>221</v>
      </c>
      <c r="E95" s="62"/>
      <c r="F95" s="62"/>
      <c r="G95" s="63">
        <v>0</v>
      </c>
      <c r="H95" s="63">
        <v>0</v>
      </c>
      <c r="I95" s="63">
        <v>0</v>
      </c>
      <c r="J95" s="95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</row>
    <row r="96" spans="1:39" ht="30" hidden="1">
      <c r="A96" s="66" t="s">
        <v>223</v>
      </c>
      <c r="B96" s="78"/>
      <c r="C96" s="64" t="s">
        <v>221</v>
      </c>
      <c r="D96" s="64" t="s">
        <v>221</v>
      </c>
      <c r="E96" s="59" t="s">
        <v>224</v>
      </c>
      <c r="F96" s="59"/>
      <c r="G96" s="65">
        <v>0</v>
      </c>
      <c r="H96" s="65">
        <v>0</v>
      </c>
      <c r="I96" s="65">
        <v>0</v>
      </c>
      <c r="J96" s="95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</row>
    <row r="97" spans="1:39" ht="45" hidden="1">
      <c r="A97" s="68" t="s">
        <v>225</v>
      </c>
      <c r="B97" s="78"/>
      <c r="C97" s="64" t="s">
        <v>221</v>
      </c>
      <c r="D97" s="64" t="s">
        <v>221</v>
      </c>
      <c r="E97" s="59" t="s">
        <v>226</v>
      </c>
      <c r="F97" s="59"/>
      <c r="G97" s="65">
        <v>0</v>
      </c>
      <c r="H97" s="65">
        <v>0</v>
      </c>
      <c r="I97" s="65">
        <v>0</v>
      </c>
      <c r="J97" s="95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</row>
    <row r="98" spans="1:39" ht="30" hidden="1">
      <c r="A98" s="68" t="s">
        <v>156</v>
      </c>
      <c r="B98" s="78"/>
      <c r="C98" s="64" t="s">
        <v>221</v>
      </c>
      <c r="D98" s="64" t="s">
        <v>221</v>
      </c>
      <c r="E98" s="59" t="s">
        <v>226</v>
      </c>
      <c r="F98" s="59">
        <v>240</v>
      </c>
      <c r="G98" s="65">
        <v>0</v>
      </c>
      <c r="H98" s="65">
        <v>0</v>
      </c>
      <c r="I98" s="65">
        <v>0</v>
      </c>
      <c r="J98" s="95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</row>
    <row r="99" spans="1:39">
      <c r="A99" s="60" t="s">
        <v>227</v>
      </c>
      <c r="B99" s="101"/>
      <c r="C99" s="61" t="s">
        <v>30</v>
      </c>
      <c r="D99" s="61" t="s">
        <v>18</v>
      </c>
      <c r="E99" s="62"/>
      <c r="F99" s="62"/>
      <c r="G99" s="63">
        <f>G100</f>
        <v>1548.1</v>
      </c>
      <c r="H99" s="63">
        <f t="shared" ref="H99" si="26">H100</f>
        <v>1548.1</v>
      </c>
      <c r="I99" s="63">
        <f t="shared" si="15"/>
        <v>100</v>
      </c>
      <c r="J99" s="95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</row>
    <row r="100" spans="1:39" ht="28.5">
      <c r="A100" s="70" t="s">
        <v>228</v>
      </c>
      <c r="B100" s="94"/>
      <c r="C100" s="61" t="s">
        <v>30</v>
      </c>
      <c r="D100" s="61" t="s">
        <v>17</v>
      </c>
      <c r="E100" s="62" t="s">
        <v>229</v>
      </c>
      <c r="F100" s="62"/>
      <c r="G100" s="63">
        <f>G101+G103</f>
        <v>1548.1</v>
      </c>
      <c r="H100" s="63">
        <f t="shared" ref="H100" si="27">H101+H103</f>
        <v>1548.1</v>
      </c>
      <c r="I100" s="63">
        <f t="shared" si="15"/>
        <v>100</v>
      </c>
      <c r="J100" s="95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</row>
    <row r="101" spans="1:39">
      <c r="A101" s="68" t="s">
        <v>230</v>
      </c>
      <c r="B101" s="94"/>
      <c r="C101" s="75" t="s">
        <v>30</v>
      </c>
      <c r="D101" s="75" t="s">
        <v>17</v>
      </c>
      <c r="E101" s="59" t="s">
        <v>231</v>
      </c>
      <c r="F101" s="59"/>
      <c r="G101" s="65">
        <f>G102</f>
        <v>345.6</v>
      </c>
      <c r="H101" s="65">
        <f t="shared" ref="H101" si="28">H102</f>
        <v>345.6</v>
      </c>
      <c r="I101" s="65">
        <f t="shared" si="15"/>
        <v>100</v>
      </c>
      <c r="J101" s="95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</row>
    <row r="102" spans="1:39" ht="30">
      <c r="A102" s="68" t="s">
        <v>156</v>
      </c>
      <c r="B102" s="94"/>
      <c r="C102" s="75" t="s">
        <v>30</v>
      </c>
      <c r="D102" s="75" t="s">
        <v>17</v>
      </c>
      <c r="E102" s="59" t="s">
        <v>231</v>
      </c>
      <c r="F102" s="59">
        <v>240</v>
      </c>
      <c r="G102" s="65">
        <v>345.6</v>
      </c>
      <c r="H102" s="65">
        <v>345.6</v>
      </c>
      <c r="I102" s="65">
        <f t="shared" si="15"/>
        <v>100</v>
      </c>
      <c r="J102" s="95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</row>
    <row r="103" spans="1:39" ht="60">
      <c r="A103" s="68" t="s">
        <v>232</v>
      </c>
      <c r="B103" s="78"/>
      <c r="C103" s="75" t="s">
        <v>30</v>
      </c>
      <c r="D103" s="75" t="s">
        <v>17</v>
      </c>
      <c r="E103" s="59" t="s">
        <v>233</v>
      </c>
      <c r="F103" s="59"/>
      <c r="G103" s="65">
        <f>G104</f>
        <v>1202.5</v>
      </c>
      <c r="H103" s="65">
        <f>H104</f>
        <v>1202.5</v>
      </c>
      <c r="I103" s="65">
        <f t="shared" si="15"/>
        <v>100</v>
      </c>
      <c r="J103" s="95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</row>
    <row r="104" spans="1:39">
      <c r="A104" s="66" t="s">
        <v>6</v>
      </c>
      <c r="B104" s="78"/>
      <c r="C104" s="75" t="s">
        <v>30</v>
      </c>
      <c r="D104" s="75" t="s">
        <v>17</v>
      </c>
      <c r="E104" s="59" t="s">
        <v>233</v>
      </c>
      <c r="F104" s="59">
        <v>540</v>
      </c>
      <c r="G104" s="65">
        <v>1202.5</v>
      </c>
      <c r="H104" s="65">
        <v>1202.5</v>
      </c>
      <c r="I104" s="65">
        <f t="shared" si="15"/>
        <v>100</v>
      </c>
      <c r="J104" s="95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</row>
    <row r="105" spans="1:39">
      <c r="A105" s="60" t="s">
        <v>234</v>
      </c>
      <c r="B105" s="97"/>
      <c r="C105" s="76" t="s">
        <v>181</v>
      </c>
      <c r="D105" s="76" t="s">
        <v>18</v>
      </c>
      <c r="E105" s="62"/>
      <c r="F105" s="76"/>
      <c r="G105" s="63">
        <f>G106+G111+G115</f>
        <v>997.19999999999993</v>
      </c>
      <c r="H105" s="63">
        <f t="shared" ref="H105" si="29">H106+H111+H115</f>
        <v>997</v>
      </c>
      <c r="I105" s="63">
        <f t="shared" si="15"/>
        <v>99.979943842759738</v>
      </c>
      <c r="J105" s="95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</row>
    <row r="106" spans="1:39">
      <c r="A106" s="60" t="s">
        <v>31</v>
      </c>
      <c r="B106" s="97"/>
      <c r="C106" s="61" t="s">
        <v>181</v>
      </c>
      <c r="D106" s="61" t="s">
        <v>17</v>
      </c>
      <c r="E106" s="62"/>
      <c r="F106" s="76"/>
      <c r="G106" s="63">
        <f t="shared" ref="G106:H109" si="30">G107</f>
        <v>887.3</v>
      </c>
      <c r="H106" s="63">
        <f t="shared" si="30"/>
        <v>887.1</v>
      </c>
      <c r="I106" s="63">
        <f t="shared" si="15"/>
        <v>99.97745970923026</v>
      </c>
      <c r="J106" s="95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</row>
    <row r="107" spans="1:39" ht="75">
      <c r="A107" s="68" t="s">
        <v>235</v>
      </c>
      <c r="B107" s="97"/>
      <c r="C107" s="64" t="s">
        <v>181</v>
      </c>
      <c r="D107" s="64" t="s">
        <v>17</v>
      </c>
      <c r="E107" s="65" t="s">
        <v>148</v>
      </c>
      <c r="F107" s="65"/>
      <c r="G107" s="65">
        <f t="shared" si="30"/>
        <v>887.3</v>
      </c>
      <c r="H107" s="65">
        <f t="shared" si="30"/>
        <v>887.1</v>
      </c>
      <c r="I107" s="65">
        <f t="shared" si="15"/>
        <v>99.97745970923026</v>
      </c>
      <c r="J107" s="95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</row>
    <row r="108" spans="1:39" ht="30">
      <c r="A108" s="68" t="s">
        <v>236</v>
      </c>
      <c r="B108" s="97"/>
      <c r="C108" s="64" t="s">
        <v>181</v>
      </c>
      <c r="D108" s="64" t="s">
        <v>17</v>
      </c>
      <c r="E108" s="59" t="s">
        <v>237</v>
      </c>
      <c r="F108" s="59"/>
      <c r="G108" s="65">
        <f t="shared" si="30"/>
        <v>887.3</v>
      </c>
      <c r="H108" s="65">
        <f t="shared" si="30"/>
        <v>887.1</v>
      </c>
      <c r="I108" s="65">
        <f t="shared" si="15"/>
        <v>99.97745970923026</v>
      </c>
      <c r="J108" s="95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</row>
    <row r="109" spans="1:39" ht="30">
      <c r="A109" s="68" t="s">
        <v>238</v>
      </c>
      <c r="B109" s="97"/>
      <c r="C109" s="64" t="s">
        <v>181</v>
      </c>
      <c r="D109" s="64" t="s">
        <v>17</v>
      </c>
      <c r="E109" s="59" t="s">
        <v>239</v>
      </c>
      <c r="F109" s="59"/>
      <c r="G109" s="65">
        <f t="shared" si="30"/>
        <v>887.3</v>
      </c>
      <c r="H109" s="65">
        <f t="shared" si="30"/>
        <v>887.1</v>
      </c>
      <c r="I109" s="65">
        <f t="shared" si="15"/>
        <v>99.97745970923026</v>
      </c>
      <c r="J109" s="95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</row>
    <row r="110" spans="1:39" ht="30">
      <c r="A110" s="66" t="s">
        <v>240</v>
      </c>
      <c r="B110" s="97"/>
      <c r="C110" s="64" t="s">
        <v>181</v>
      </c>
      <c r="D110" s="64" t="s">
        <v>17</v>
      </c>
      <c r="E110" s="59" t="s">
        <v>239</v>
      </c>
      <c r="F110" s="59">
        <v>310</v>
      </c>
      <c r="G110" s="65">
        <v>887.3</v>
      </c>
      <c r="H110" s="65">
        <v>887.1</v>
      </c>
      <c r="I110" s="65">
        <f t="shared" si="15"/>
        <v>99.97745970923026</v>
      </c>
      <c r="J110" s="95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</row>
    <row r="111" spans="1:39">
      <c r="A111" s="60" t="s">
        <v>241</v>
      </c>
      <c r="B111" s="97"/>
      <c r="C111" s="61" t="s">
        <v>181</v>
      </c>
      <c r="D111" s="61" t="s">
        <v>24</v>
      </c>
      <c r="E111" s="62"/>
      <c r="F111" s="62"/>
      <c r="G111" s="63">
        <f>G112</f>
        <v>31.9</v>
      </c>
      <c r="H111" s="63">
        <f>H112</f>
        <v>31.9</v>
      </c>
      <c r="I111" s="63">
        <f t="shared" si="15"/>
        <v>100</v>
      </c>
      <c r="J111" s="95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</row>
    <row r="112" spans="1:39" ht="60">
      <c r="A112" s="68" t="s">
        <v>242</v>
      </c>
      <c r="B112" s="94"/>
      <c r="C112" s="64" t="s">
        <v>181</v>
      </c>
      <c r="D112" s="64" t="s">
        <v>24</v>
      </c>
      <c r="E112" s="59" t="s">
        <v>243</v>
      </c>
      <c r="F112" s="59"/>
      <c r="G112" s="65">
        <f>SUM(G113)</f>
        <v>31.9</v>
      </c>
      <c r="H112" s="65">
        <f>SUM(H113)</f>
        <v>31.9</v>
      </c>
      <c r="I112" s="65">
        <f t="shared" si="15"/>
        <v>100</v>
      </c>
      <c r="J112" s="95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</row>
    <row r="113" spans="1:39" ht="105">
      <c r="A113" s="68" t="s">
        <v>246</v>
      </c>
      <c r="B113" s="97"/>
      <c r="C113" s="64" t="s">
        <v>181</v>
      </c>
      <c r="D113" s="64" t="s">
        <v>24</v>
      </c>
      <c r="E113" s="59" t="s">
        <v>247</v>
      </c>
      <c r="F113" s="59"/>
      <c r="G113" s="65">
        <f>SUM(G114)</f>
        <v>31.9</v>
      </c>
      <c r="H113" s="65">
        <f>SUM(H114)</f>
        <v>31.9</v>
      </c>
      <c r="I113" s="65">
        <f t="shared" si="15"/>
        <v>100</v>
      </c>
      <c r="J113" s="95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</row>
    <row r="114" spans="1:39" ht="15.75">
      <c r="A114" s="71" t="s">
        <v>6</v>
      </c>
      <c r="B114" s="78"/>
      <c r="C114" s="64" t="s">
        <v>245</v>
      </c>
      <c r="D114" s="64" t="s">
        <v>24</v>
      </c>
      <c r="E114" s="59" t="s">
        <v>247</v>
      </c>
      <c r="F114" s="59">
        <v>540</v>
      </c>
      <c r="G114" s="65">
        <v>31.9</v>
      </c>
      <c r="H114" s="65">
        <v>31.9</v>
      </c>
      <c r="I114" s="65">
        <f t="shared" si="15"/>
        <v>100</v>
      </c>
      <c r="J114" s="95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</row>
    <row r="115" spans="1:39" ht="31.5">
      <c r="A115" s="77" t="s">
        <v>248</v>
      </c>
      <c r="B115" s="78"/>
      <c r="C115" s="61" t="s">
        <v>181</v>
      </c>
      <c r="D115" s="61" t="s">
        <v>22</v>
      </c>
      <c r="E115" s="62"/>
      <c r="F115" s="62"/>
      <c r="G115" s="63">
        <f>G116</f>
        <v>78</v>
      </c>
      <c r="H115" s="63">
        <v>78</v>
      </c>
      <c r="I115" s="63">
        <f t="shared" si="15"/>
        <v>100</v>
      </c>
      <c r="J115" s="95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</row>
    <row r="116" spans="1:39" ht="31.5">
      <c r="A116" s="71" t="s">
        <v>244</v>
      </c>
      <c r="B116" s="103"/>
      <c r="C116" s="64" t="s">
        <v>181</v>
      </c>
      <c r="D116" s="64" t="s">
        <v>22</v>
      </c>
      <c r="E116" s="59" t="s">
        <v>249</v>
      </c>
      <c r="F116" s="59"/>
      <c r="G116" s="65">
        <f>G117</f>
        <v>78</v>
      </c>
      <c r="H116" s="65">
        <v>78</v>
      </c>
      <c r="I116" s="65">
        <f t="shared" si="15"/>
        <v>100</v>
      </c>
    </row>
    <row r="117" spans="1:39" ht="30">
      <c r="A117" s="66" t="s">
        <v>156</v>
      </c>
      <c r="B117" s="103"/>
      <c r="C117" s="64" t="s">
        <v>181</v>
      </c>
      <c r="D117" s="64" t="s">
        <v>22</v>
      </c>
      <c r="E117" s="59" t="s">
        <v>249</v>
      </c>
      <c r="F117" s="59">
        <v>240</v>
      </c>
      <c r="G117" s="65">
        <v>78</v>
      </c>
      <c r="H117" s="65">
        <v>78</v>
      </c>
      <c r="I117" s="65">
        <f t="shared" si="15"/>
        <v>100</v>
      </c>
    </row>
    <row r="118" spans="1:39">
      <c r="A118" s="60" t="s">
        <v>60</v>
      </c>
      <c r="B118" s="103"/>
      <c r="C118" s="61"/>
      <c r="D118" s="61"/>
      <c r="E118" s="62"/>
      <c r="F118" s="62"/>
      <c r="G118" s="63">
        <f>G11+G54+G60+G71+G94+G99+G105+G49</f>
        <v>14689.7</v>
      </c>
      <c r="H118" s="63">
        <f>H11+H54+H60+H71+H94+H99+H105+H49</f>
        <v>14594.899999999998</v>
      </c>
      <c r="I118" s="63">
        <f t="shared" si="15"/>
        <v>99.354649856702295</v>
      </c>
    </row>
    <row r="119" spans="1:39" hidden="1">
      <c r="A119" s="60"/>
      <c r="B119" s="103"/>
      <c r="C119" s="81"/>
      <c r="D119" s="81"/>
      <c r="E119" s="62"/>
      <c r="F119" s="62"/>
      <c r="G119" s="63"/>
      <c r="H119" s="63"/>
      <c r="I119" s="63"/>
    </row>
    <row r="120" spans="1:39" hidden="1">
      <c r="A120" s="60"/>
      <c r="B120" s="103"/>
      <c r="C120" s="81"/>
      <c r="D120" s="81"/>
      <c r="E120" s="62"/>
      <c r="F120" s="62"/>
      <c r="G120" s="63"/>
      <c r="H120" s="63"/>
      <c r="I120" s="63"/>
    </row>
    <row r="121" spans="1:39">
      <c r="I121" s="104"/>
    </row>
    <row r="131" ht="12" customHeight="1"/>
  </sheetData>
  <mergeCells count="14">
    <mergeCell ref="E1:H1"/>
    <mergeCell ref="E2:H2"/>
    <mergeCell ref="G3:I3"/>
    <mergeCell ref="I7:I8"/>
    <mergeCell ref="A4:I4"/>
    <mergeCell ref="H6:I6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  <colBreaks count="2" manualBreakCount="2">
    <brk id="6" max="117" man="1"/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ист</vt:lpstr>
      <vt:lpstr>2 дох</vt:lpstr>
      <vt:lpstr>3 расх вед</vt:lpstr>
      <vt:lpstr>4 расх КВСР</vt:lpstr>
      <vt:lpstr>'1 ист'!Область_печати</vt:lpstr>
      <vt:lpstr>'2 дох'!Область_печати</vt:lpstr>
      <vt:lpstr>'3 расх вед'!Область_печати</vt:lpstr>
      <vt:lpstr>'4 расх КВСР'!Область_печати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Барышева</cp:lastModifiedBy>
  <cp:lastPrinted>2026-03-27T07:05:51Z</cp:lastPrinted>
  <dcterms:created xsi:type="dcterms:W3CDTF">2019-11-05T14:17:33Z</dcterms:created>
  <dcterms:modified xsi:type="dcterms:W3CDTF">2026-05-22T11:11:41Z</dcterms:modified>
</cp:coreProperties>
</file>